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F:\INFORMACION VARIADA 2025\POA INVERSIÓN 2025 CORREGIDO 25-02-2025 OK OK\"/>
    </mc:Choice>
  </mc:AlternateContent>
  <xr:revisionPtr revIDLastSave="0" documentId="13_ncr:1_{87CE73C2-1F07-478A-81CE-77F8167E44DF}" xr6:coauthVersionLast="47" xr6:coauthVersionMax="47" xr10:uidLastSave="{00000000-0000-0000-0000-000000000000}"/>
  <bookViews>
    <workbookView xWindow="-120" yWindow="-120" windowWidth="29040" windowHeight="15720" tabRatio="876" activeTab="4" xr2:uid="{00000000-000D-0000-FFFF-FFFF00000000}"/>
  </bookViews>
  <sheets>
    <sheet name="ÁRBOL DE PROBLEMAS " sheetId="25" r:id="rId1"/>
    <sheet name="ÁRBOL DE OBJETIVOS " sheetId="26" r:id="rId2"/>
    <sheet name="RESUMEN NARRATIVO" sheetId="27" r:id="rId3"/>
    <sheet name=" FORMATO 4 MIR " sheetId="28" r:id="rId4"/>
    <sheet name="POA 2025 general" sheetId="22" r:id="rId5"/>
    <sheet name="POA FISE OK" sheetId="85" r:id="rId6"/>
    <sheet name="POA FAFEF OK" sheetId="86" r:id="rId7"/>
    <sheet name="POA IED OK" sheetId="87" r:id="rId8"/>
    <sheet name="ficha fin" sheetId="67" r:id="rId9"/>
    <sheet name="ficha propósito" sheetId="68" r:id="rId10"/>
    <sheet name="Tlapehuala Componente 1" sheetId="69" r:id="rId11"/>
    <sheet name="Iguala Componente 2" sheetId="70" r:id="rId12"/>
    <sheet name="Chilpancingo Componente 3" sheetId="71" r:id="rId13"/>
    <sheet name="Tlapa Componente 4" sheetId="72" r:id="rId14"/>
    <sheet name="Técpan Componente 5" sheetId="73" r:id="rId15"/>
    <sheet name="Ometepec Componente 6" sheetId="74" r:id="rId16"/>
    <sheet name="Acapulco Componente 7" sheetId="75" r:id="rId17"/>
    <sheet name="Antirrábico Rena.Componente 8" sheetId="76" r:id="rId18"/>
    <sheet name="CEMT Rena.Componente 9" sheetId="77" r:id="rId19"/>
    <sheet name="CAPASITS Chilpo.Componente 10" sheetId="78" r:id="rId20"/>
    <sheet name="CAPASITS Rena.Componente 11" sheetId="79" r:id="rId21"/>
    <sheet name="B.Sangre Tlapa Componente 12 " sheetId="80" r:id="rId22"/>
    <sheet name="B.Sangre Chilpo Componente13 " sheetId="81" r:id="rId23"/>
    <sheet name="Tlapehuala Actividad 1.1" sheetId="39" r:id="rId24"/>
    <sheet name="Iguala Actividad 2.1 " sheetId="42" r:id="rId25"/>
    <sheet name="Chilpancingo Actividad 3.1" sheetId="43" r:id="rId26"/>
    <sheet name="Tlapa Actividad 4.1" sheetId="41" r:id="rId27"/>
    <sheet name="Técpan Actividad 5.1 " sheetId="45" r:id="rId28"/>
    <sheet name="Ometepec Actividad 6.1" sheetId="46" r:id="rId29"/>
    <sheet name="Acapulco Actividad 7.1" sheetId="47" r:id="rId30"/>
    <sheet name="Antirrábico Rena.Actividad 8.1" sheetId="48" r:id="rId31"/>
    <sheet name="CEMT Rena.Actividad 9.1" sheetId="49" r:id="rId32"/>
    <sheet name="CAPASITS Chilpo.Actividad 10.1" sheetId="50" r:id="rId33"/>
    <sheet name="CAPASITS Rena.Actividad 11.1" sheetId="51" r:id="rId34"/>
    <sheet name="B.Sangre Tlapa Actividad 12.1" sheetId="52" r:id="rId35"/>
    <sheet name="B.Sangre ChilpoActividad 13.1" sheetId="53" r:id="rId36"/>
    <sheet name="Componente 14 Mortuorio " sheetId="57" r:id="rId37"/>
    <sheet name="Actividad 14.1Mortuorio " sheetId="58" r:id="rId38"/>
    <sheet name="Aportación Líquida Componen 15" sheetId="61" r:id="rId39"/>
    <sheet name="Aportación Líquida Activida15.1" sheetId="62" r:id="rId40"/>
    <sheet name="FICHA COMPONENTE 16 SEMEFO" sheetId="29" r:id="rId41"/>
    <sheet name="FICHA ACTIVIDAD 16.1 SEMEFO" sheetId="30" r:id="rId42"/>
    <sheet name="FICHA ACTIVIDAD 16.2 SEMEFO " sheetId="40" r:id="rId43"/>
    <sheet name="FICHA ACTIVIDAD 16.3 SEMEFO " sheetId="31" r:id="rId44"/>
    <sheet name="COMPONENTE 17 CÁNCER " sheetId="82" r:id="rId45"/>
    <sheet name=" CÁNCER ACTIVIDAD 17.1 " sheetId="83" r:id="rId46"/>
    <sheet name="CÁNCER ACTIVIDAD 17.2 " sheetId="84" r:id="rId47"/>
    <sheet name="COMPONENTE 18 SALUD MENTAL" sheetId="35" r:id="rId48"/>
    <sheet name=" SALUD MENTAL ACTIVIDAD 18.1" sheetId="36" r:id="rId49"/>
    <sheet name="ACTIVIDAD 18.2 SALUD MENTAL" sheetId="37" r:id="rId50"/>
    <sheet name="FORMATO PRESUPUESTARIO" sheetId="3" r:id="rId51"/>
  </sheets>
  <definedNames>
    <definedName name="_" localSheetId="9">#REF!</definedName>
    <definedName name="_" localSheetId="6">#REF!</definedName>
    <definedName name="_" localSheetId="5">#REF!</definedName>
    <definedName name="_" localSheetId="7">#REF!</definedName>
    <definedName name="_">#REF!</definedName>
    <definedName name="__xlnm.Print_Area_1" localSheetId="3">#REF!</definedName>
    <definedName name="__xlnm.Print_Area_1" localSheetId="48">#REF!</definedName>
    <definedName name="__xlnm.Print_Area_1" localSheetId="29">#REF!</definedName>
    <definedName name="__xlnm.Print_Area_1" localSheetId="16">#REF!</definedName>
    <definedName name="__xlnm.Print_Area_1" localSheetId="37">#REF!</definedName>
    <definedName name="__xlnm.Print_Area_1" localSheetId="49">#REF!</definedName>
    <definedName name="__xlnm.Print_Area_1" localSheetId="30">#REF!</definedName>
    <definedName name="__xlnm.Print_Area_1" localSheetId="17">#REF!</definedName>
    <definedName name="__xlnm.Print_Area_1" localSheetId="38">#REF!</definedName>
    <definedName name="__xlnm.Print_Area_1" localSheetId="1">#REF!</definedName>
    <definedName name="__xlnm.Print_Area_1" localSheetId="0">#REF!</definedName>
    <definedName name="__xlnm.Print_Area_1" localSheetId="22">#REF!</definedName>
    <definedName name="__xlnm.Print_Area_1" localSheetId="35">#REF!</definedName>
    <definedName name="__xlnm.Print_Area_1" localSheetId="34">#REF!</definedName>
    <definedName name="__xlnm.Print_Area_1" localSheetId="21">#REF!</definedName>
    <definedName name="__xlnm.Print_Area_1" localSheetId="46">#REF!</definedName>
    <definedName name="__xlnm.Print_Area_1" localSheetId="32">#REF!</definedName>
    <definedName name="__xlnm.Print_Area_1" localSheetId="19">#REF!</definedName>
    <definedName name="__xlnm.Print_Area_1" localSheetId="33">#REF!</definedName>
    <definedName name="__xlnm.Print_Area_1" localSheetId="20">#REF!</definedName>
    <definedName name="__xlnm.Print_Area_1" localSheetId="31">#REF!</definedName>
    <definedName name="__xlnm.Print_Area_1" localSheetId="18">#REF!</definedName>
    <definedName name="__xlnm.Print_Area_1" localSheetId="25">#REF!</definedName>
    <definedName name="__xlnm.Print_Area_1" localSheetId="12">#REF!</definedName>
    <definedName name="__xlnm.Print_Area_1" localSheetId="36">#REF!</definedName>
    <definedName name="__xlnm.Print_Area_1" localSheetId="44">#REF!</definedName>
    <definedName name="__xlnm.Print_Area_1" localSheetId="8">#REF!</definedName>
    <definedName name="__xlnm.Print_Area_1" localSheetId="9">#REF!</definedName>
    <definedName name="__xlnm.Print_Area_1" localSheetId="24">#REF!</definedName>
    <definedName name="__xlnm.Print_Area_1" localSheetId="11">#REF!</definedName>
    <definedName name="__xlnm.Print_Area_1" localSheetId="28">#REF!</definedName>
    <definedName name="__xlnm.Print_Area_1" localSheetId="15">#REF!</definedName>
    <definedName name="__xlnm.Print_Area_1" localSheetId="6">#REF!</definedName>
    <definedName name="__xlnm.Print_Area_1" localSheetId="5">#REF!</definedName>
    <definedName name="__xlnm.Print_Area_1" localSheetId="7">#REF!</definedName>
    <definedName name="__xlnm.Print_Area_1" localSheetId="2">#REF!</definedName>
    <definedName name="__xlnm.Print_Area_1" localSheetId="27">#REF!</definedName>
    <definedName name="__xlnm.Print_Area_1" localSheetId="14">#REF!</definedName>
    <definedName name="__xlnm.Print_Area_1" localSheetId="26">#REF!</definedName>
    <definedName name="__xlnm.Print_Area_1" localSheetId="13">#REF!</definedName>
    <definedName name="__xlnm.Print_Area_1" localSheetId="23">#REF!</definedName>
    <definedName name="__xlnm.Print_Area_1" localSheetId="10">#REF!</definedName>
    <definedName name="__xlnm.Print_Area_1">#REF!</definedName>
    <definedName name="__xlnm.Print_Area_2" localSheetId="3">#REF!</definedName>
    <definedName name="__xlnm.Print_Area_2" localSheetId="48">#REF!</definedName>
    <definedName name="__xlnm.Print_Area_2" localSheetId="29">#REF!</definedName>
    <definedName name="__xlnm.Print_Area_2" localSheetId="16">#REF!</definedName>
    <definedName name="__xlnm.Print_Area_2" localSheetId="37">#REF!</definedName>
    <definedName name="__xlnm.Print_Area_2" localSheetId="49">#REF!</definedName>
    <definedName name="__xlnm.Print_Area_2" localSheetId="30">#REF!</definedName>
    <definedName name="__xlnm.Print_Area_2" localSheetId="17">#REF!</definedName>
    <definedName name="__xlnm.Print_Area_2" localSheetId="38">#REF!</definedName>
    <definedName name="__xlnm.Print_Area_2" localSheetId="1">#REF!</definedName>
    <definedName name="__xlnm.Print_Area_2" localSheetId="0">#REF!</definedName>
    <definedName name="__xlnm.Print_Area_2" localSheetId="22">#REF!</definedName>
    <definedName name="__xlnm.Print_Area_2" localSheetId="35">#REF!</definedName>
    <definedName name="__xlnm.Print_Area_2" localSheetId="34">#REF!</definedName>
    <definedName name="__xlnm.Print_Area_2" localSheetId="21">#REF!</definedName>
    <definedName name="__xlnm.Print_Area_2" localSheetId="46">#REF!</definedName>
    <definedName name="__xlnm.Print_Area_2" localSheetId="32">#REF!</definedName>
    <definedName name="__xlnm.Print_Area_2" localSheetId="19">#REF!</definedName>
    <definedName name="__xlnm.Print_Area_2" localSheetId="33">#REF!</definedName>
    <definedName name="__xlnm.Print_Area_2" localSheetId="20">#REF!</definedName>
    <definedName name="__xlnm.Print_Area_2" localSheetId="31">#REF!</definedName>
    <definedName name="__xlnm.Print_Area_2" localSheetId="18">#REF!</definedName>
    <definedName name="__xlnm.Print_Area_2" localSheetId="25">#REF!</definedName>
    <definedName name="__xlnm.Print_Area_2" localSheetId="12">#REF!</definedName>
    <definedName name="__xlnm.Print_Area_2" localSheetId="36">#REF!</definedName>
    <definedName name="__xlnm.Print_Area_2" localSheetId="44">#REF!</definedName>
    <definedName name="__xlnm.Print_Area_2" localSheetId="8">#REF!</definedName>
    <definedName name="__xlnm.Print_Area_2" localSheetId="9">#REF!</definedName>
    <definedName name="__xlnm.Print_Area_2" localSheetId="24">#REF!</definedName>
    <definedName name="__xlnm.Print_Area_2" localSheetId="11">#REF!</definedName>
    <definedName name="__xlnm.Print_Area_2" localSheetId="28">#REF!</definedName>
    <definedName name="__xlnm.Print_Area_2" localSheetId="15">#REF!</definedName>
    <definedName name="__xlnm.Print_Area_2" localSheetId="6">#REF!</definedName>
    <definedName name="__xlnm.Print_Area_2" localSheetId="5">#REF!</definedName>
    <definedName name="__xlnm.Print_Area_2" localSheetId="7">#REF!</definedName>
    <definedName name="__xlnm.Print_Area_2" localSheetId="2">#REF!</definedName>
    <definedName name="__xlnm.Print_Area_2" localSheetId="27">#REF!</definedName>
    <definedName name="__xlnm.Print_Area_2" localSheetId="14">#REF!</definedName>
    <definedName name="__xlnm.Print_Area_2" localSheetId="26">#REF!</definedName>
    <definedName name="__xlnm.Print_Area_2" localSheetId="13">#REF!</definedName>
    <definedName name="__xlnm.Print_Area_2" localSheetId="23">#REF!</definedName>
    <definedName name="__xlnm.Print_Area_2" localSheetId="10">#REF!</definedName>
    <definedName name="__xlnm.Print_Area_2">#REF!</definedName>
    <definedName name="__xlnm.Print_Area_3" localSheetId="3">#REF!</definedName>
    <definedName name="__xlnm.Print_Area_3" localSheetId="48">#REF!</definedName>
    <definedName name="__xlnm.Print_Area_3" localSheetId="29">#REF!</definedName>
    <definedName name="__xlnm.Print_Area_3" localSheetId="16">#REF!</definedName>
    <definedName name="__xlnm.Print_Area_3" localSheetId="37">#REF!</definedName>
    <definedName name="__xlnm.Print_Area_3" localSheetId="49">#REF!</definedName>
    <definedName name="__xlnm.Print_Area_3" localSheetId="30">#REF!</definedName>
    <definedName name="__xlnm.Print_Area_3" localSheetId="17">#REF!</definedName>
    <definedName name="__xlnm.Print_Area_3" localSheetId="38">#REF!</definedName>
    <definedName name="__xlnm.Print_Area_3" localSheetId="1">#REF!</definedName>
    <definedName name="__xlnm.Print_Area_3" localSheetId="0">#REF!</definedName>
    <definedName name="__xlnm.Print_Area_3" localSheetId="22">#REF!</definedName>
    <definedName name="__xlnm.Print_Area_3" localSheetId="35">#REF!</definedName>
    <definedName name="__xlnm.Print_Area_3" localSheetId="34">#REF!</definedName>
    <definedName name="__xlnm.Print_Area_3" localSheetId="21">#REF!</definedName>
    <definedName name="__xlnm.Print_Area_3" localSheetId="46">#REF!</definedName>
    <definedName name="__xlnm.Print_Area_3" localSheetId="32">#REF!</definedName>
    <definedName name="__xlnm.Print_Area_3" localSheetId="19">#REF!</definedName>
    <definedName name="__xlnm.Print_Area_3" localSheetId="33">#REF!</definedName>
    <definedName name="__xlnm.Print_Area_3" localSheetId="20">#REF!</definedName>
    <definedName name="__xlnm.Print_Area_3" localSheetId="31">#REF!</definedName>
    <definedName name="__xlnm.Print_Area_3" localSheetId="18">#REF!</definedName>
    <definedName name="__xlnm.Print_Area_3" localSheetId="25">#REF!</definedName>
    <definedName name="__xlnm.Print_Area_3" localSheetId="12">#REF!</definedName>
    <definedName name="__xlnm.Print_Area_3" localSheetId="36">#REF!</definedName>
    <definedName name="__xlnm.Print_Area_3" localSheetId="44">#REF!</definedName>
    <definedName name="__xlnm.Print_Area_3" localSheetId="8">#REF!</definedName>
    <definedName name="__xlnm.Print_Area_3" localSheetId="9">#REF!</definedName>
    <definedName name="__xlnm.Print_Area_3" localSheetId="24">#REF!</definedName>
    <definedName name="__xlnm.Print_Area_3" localSheetId="11">#REF!</definedName>
    <definedName name="__xlnm.Print_Area_3" localSheetId="28">#REF!</definedName>
    <definedName name="__xlnm.Print_Area_3" localSheetId="15">#REF!</definedName>
    <definedName name="__xlnm.Print_Area_3" localSheetId="6">#REF!</definedName>
    <definedName name="__xlnm.Print_Area_3" localSheetId="5">#REF!</definedName>
    <definedName name="__xlnm.Print_Area_3" localSheetId="7">#REF!</definedName>
    <definedName name="__xlnm.Print_Area_3" localSheetId="2">#REF!</definedName>
    <definedName name="__xlnm.Print_Area_3" localSheetId="27">#REF!</definedName>
    <definedName name="__xlnm.Print_Area_3" localSheetId="14">#REF!</definedName>
    <definedName name="__xlnm.Print_Area_3" localSheetId="26">#REF!</definedName>
    <definedName name="__xlnm.Print_Area_3" localSheetId="13">#REF!</definedName>
    <definedName name="__xlnm.Print_Area_3" localSheetId="23">#REF!</definedName>
    <definedName name="__xlnm.Print_Area_3" localSheetId="10">#REF!</definedName>
    <definedName name="__xlnm.Print_Area_3">#REF!</definedName>
    <definedName name="_xlnm._FilterDatabase" localSheetId="4" hidden="1">'POA 2025 general'!$S$6:$S$49</definedName>
    <definedName name="_xlnm._FilterDatabase" localSheetId="6" hidden="1">'POA FAFEF OK'!$T$6:$T$11</definedName>
    <definedName name="_xlnm._FilterDatabase" localSheetId="5" hidden="1">'POA FISE OK'!$T$6:$T$35</definedName>
    <definedName name="_xlnm._FilterDatabase" localSheetId="7" hidden="1">'POA IED OK'!$T$6:$T$21</definedName>
    <definedName name="_xlnm._FilterDatabase" localSheetId="2" hidden="1">'RESUMEN NARRATIVO'!#REF!</definedName>
    <definedName name="admtvo2016" localSheetId="29">#REF!</definedName>
    <definedName name="admtvo2016" localSheetId="16">#REF!</definedName>
    <definedName name="admtvo2016" localSheetId="37">#REF!</definedName>
    <definedName name="admtvo2016" localSheetId="49">#REF!</definedName>
    <definedName name="admtvo2016" localSheetId="30">#REF!</definedName>
    <definedName name="admtvo2016" localSheetId="17">#REF!</definedName>
    <definedName name="admtvo2016" localSheetId="1">#REF!</definedName>
    <definedName name="admtvo2016" localSheetId="0">#REF!</definedName>
    <definedName name="admtvo2016" localSheetId="22">#REF!</definedName>
    <definedName name="admtvo2016" localSheetId="35">#REF!</definedName>
    <definedName name="admtvo2016" localSheetId="34">#REF!</definedName>
    <definedName name="admtvo2016" localSheetId="21">#REF!</definedName>
    <definedName name="admtvo2016" localSheetId="46">#REF!</definedName>
    <definedName name="admtvo2016" localSheetId="32">#REF!</definedName>
    <definedName name="admtvo2016" localSheetId="19">#REF!</definedName>
    <definedName name="admtvo2016" localSheetId="33">#REF!</definedName>
    <definedName name="admtvo2016" localSheetId="20">#REF!</definedName>
    <definedName name="admtvo2016" localSheetId="31">#REF!</definedName>
    <definedName name="admtvo2016" localSheetId="18">#REF!</definedName>
    <definedName name="admtvo2016" localSheetId="25">#REF!</definedName>
    <definedName name="admtvo2016" localSheetId="12">#REF!</definedName>
    <definedName name="admtvo2016" localSheetId="36">#REF!</definedName>
    <definedName name="admtvo2016" localSheetId="8">#REF!</definedName>
    <definedName name="admtvo2016" localSheetId="9">#REF!</definedName>
    <definedName name="admtvo2016" localSheetId="24">#REF!</definedName>
    <definedName name="admtvo2016" localSheetId="11">#REF!</definedName>
    <definedName name="admtvo2016" localSheetId="28">#REF!</definedName>
    <definedName name="admtvo2016" localSheetId="15">#REF!</definedName>
    <definedName name="admtvo2016" localSheetId="6">#REF!</definedName>
    <definedName name="admtvo2016" localSheetId="5">#REF!</definedName>
    <definedName name="admtvo2016" localSheetId="7">#REF!</definedName>
    <definedName name="admtvo2016" localSheetId="2">#REF!</definedName>
    <definedName name="admtvo2016" localSheetId="27">#REF!</definedName>
    <definedName name="admtvo2016" localSheetId="14">#REF!</definedName>
    <definedName name="admtvo2016" localSheetId="26">#REF!</definedName>
    <definedName name="admtvo2016" localSheetId="13">#REF!</definedName>
    <definedName name="admtvo2016" localSheetId="23">#REF!</definedName>
    <definedName name="admtvo2016" localSheetId="10">#REF!</definedName>
    <definedName name="admtvo2016">#REF!</definedName>
    <definedName name="agos" localSheetId="3">#REF!</definedName>
    <definedName name="agos" localSheetId="48">#REF!</definedName>
    <definedName name="agos" localSheetId="29">#REF!</definedName>
    <definedName name="agos" localSheetId="16">#REF!</definedName>
    <definedName name="agos" localSheetId="37">#REF!</definedName>
    <definedName name="agos" localSheetId="49">#REF!</definedName>
    <definedName name="agos" localSheetId="30">#REF!</definedName>
    <definedName name="agos" localSheetId="17">#REF!</definedName>
    <definedName name="agos" localSheetId="38">#REF!</definedName>
    <definedName name="agos" localSheetId="1">#REF!</definedName>
    <definedName name="agos" localSheetId="0">#REF!</definedName>
    <definedName name="agos" localSheetId="22">#REF!</definedName>
    <definedName name="agos" localSheetId="35">#REF!</definedName>
    <definedName name="agos" localSheetId="34">#REF!</definedName>
    <definedName name="agos" localSheetId="21">#REF!</definedName>
    <definedName name="agos" localSheetId="46">#REF!</definedName>
    <definedName name="agos" localSheetId="32">#REF!</definedName>
    <definedName name="agos" localSheetId="19">#REF!</definedName>
    <definedName name="agos" localSheetId="33">#REF!</definedName>
    <definedName name="agos" localSheetId="20">#REF!</definedName>
    <definedName name="agos" localSheetId="31">#REF!</definedName>
    <definedName name="agos" localSheetId="18">#REF!</definedName>
    <definedName name="agos" localSheetId="25">#REF!</definedName>
    <definedName name="agos" localSheetId="12">#REF!</definedName>
    <definedName name="agos" localSheetId="36">#REF!</definedName>
    <definedName name="agos" localSheetId="44">#REF!</definedName>
    <definedName name="agos" localSheetId="8">#REF!</definedName>
    <definedName name="agos" localSheetId="9">#REF!</definedName>
    <definedName name="agos" localSheetId="24">#REF!</definedName>
    <definedName name="agos" localSheetId="11">#REF!</definedName>
    <definedName name="agos" localSheetId="28">#REF!</definedName>
    <definedName name="agos" localSheetId="15">#REF!</definedName>
    <definedName name="agos" localSheetId="6">#REF!</definedName>
    <definedName name="agos" localSheetId="5">#REF!</definedName>
    <definedName name="agos" localSheetId="7">#REF!</definedName>
    <definedName name="agos" localSheetId="2">#REF!</definedName>
    <definedName name="agos" localSheetId="27">#REF!</definedName>
    <definedName name="agos" localSheetId="14">#REF!</definedName>
    <definedName name="agos" localSheetId="26">#REF!</definedName>
    <definedName name="agos" localSheetId="13">#REF!</definedName>
    <definedName name="agos" localSheetId="23">#REF!</definedName>
    <definedName name="agos" localSheetId="10">#REF!</definedName>
    <definedName name="agos">#REF!</definedName>
    <definedName name="_xlnm.Extract" localSheetId="4">'POA 2025 general'!$S$6:$S$49</definedName>
    <definedName name="_xlnm.Extract" localSheetId="6">'POA FAFEF OK'!$T$6:$T$11</definedName>
    <definedName name="_xlnm.Extract" localSheetId="5">'POA FISE OK'!$T$6:$T$35</definedName>
    <definedName name="_xlnm.Extract" localSheetId="7">'POA IED OK'!$T$6:$T$21</definedName>
    <definedName name="_xlnm.Print_Area" localSheetId="45">' CÁNCER ACTIVIDAD 17.1 '!$A$1:$Z$51</definedName>
    <definedName name="_xlnm.Print_Area" localSheetId="48">' SALUD MENTAL ACTIVIDAD 18.1'!$A$1:$Z$53</definedName>
    <definedName name="_xlnm.Print_Area" localSheetId="49">'ACTIVIDAD 18.2 SALUD MENTAL'!$A$1:$Z$53</definedName>
    <definedName name="_xlnm.Print_Area" localSheetId="39">'Aportación Líquida Activida15.1'!$A$1:$Z$51</definedName>
    <definedName name="_xlnm.Print_Area" localSheetId="38">'Aportación Líquida Componen 15'!$A$1:$Z$51</definedName>
    <definedName name="_xlnm.Print_Area" localSheetId="46">'CÁNCER ACTIVIDAD 17.2 '!$A$1:$Z$51</definedName>
    <definedName name="_xlnm.Print_Area" localSheetId="47">'COMPONENTE 18 SALUD MENTAL'!$A$1:$Z$54</definedName>
    <definedName name="_xlnm.Print_Area" localSheetId="4">'POA 2025 general'!$A$1:$AN$67</definedName>
    <definedName name="_xlnm.Print_Area" localSheetId="6">'POA FAFEF OK'!$A$1:$AO$29</definedName>
    <definedName name="_xlnm.Print_Area" localSheetId="5">'POA FISE OK'!$A$1:$AO$53</definedName>
    <definedName name="_xlnm.Print_Area" localSheetId="7">'POA IED OK'!$A$1:$AO$39</definedName>
    <definedName name="COG" localSheetId="29">#REF!</definedName>
    <definedName name="COG" localSheetId="16">#REF!</definedName>
    <definedName name="COG" localSheetId="37">#REF!</definedName>
    <definedName name="COG" localSheetId="49">#REF!</definedName>
    <definedName name="COG" localSheetId="30">#REF!</definedName>
    <definedName name="COG" localSheetId="17">#REF!</definedName>
    <definedName name="COG" localSheetId="1">#REF!</definedName>
    <definedName name="COG" localSheetId="0">#REF!</definedName>
    <definedName name="COG" localSheetId="22">#REF!</definedName>
    <definedName name="COG" localSheetId="35">#REF!</definedName>
    <definedName name="COG" localSheetId="34">#REF!</definedName>
    <definedName name="COG" localSheetId="21">#REF!</definedName>
    <definedName name="COG" localSheetId="46">#REF!</definedName>
    <definedName name="COG" localSheetId="32">#REF!</definedName>
    <definedName name="COG" localSheetId="19">#REF!</definedName>
    <definedName name="COG" localSheetId="33">#REF!</definedName>
    <definedName name="COG" localSheetId="20">#REF!</definedName>
    <definedName name="COG" localSheetId="31">#REF!</definedName>
    <definedName name="COG" localSheetId="18">#REF!</definedName>
    <definedName name="COG" localSheetId="25">#REF!</definedName>
    <definedName name="COG" localSheetId="12">#REF!</definedName>
    <definedName name="COG" localSheetId="36">#REF!</definedName>
    <definedName name="COG" localSheetId="8">#REF!</definedName>
    <definedName name="COG" localSheetId="9">#REF!</definedName>
    <definedName name="COG" localSheetId="24">#REF!</definedName>
    <definedName name="COG" localSheetId="11">#REF!</definedName>
    <definedName name="COG" localSheetId="28">#REF!</definedName>
    <definedName name="COG" localSheetId="15">#REF!</definedName>
    <definedName name="COG" localSheetId="6">#REF!</definedName>
    <definedName name="COG" localSheetId="5">#REF!</definedName>
    <definedName name="COG" localSheetId="7">#REF!</definedName>
    <definedName name="COG" localSheetId="2">#REF!</definedName>
    <definedName name="COG" localSheetId="27">#REF!</definedName>
    <definedName name="COG" localSheetId="14">#REF!</definedName>
    <definedName name="COG" localSheetId="26">#REF!</definedName>
    <definedName name="COG" localSheetId="13">#REF!</definedName>
    <definedName name="COG" localSheetId="23">#REF!</definedName>
    <definedName name="COG" localSheetId="10">#REF!</definedName>
    <definedName name="COG">#REF!</definedName>
    <definedName name="contab" localSheetId="3">#REF!</definedName>
    <definedName name="contab" localSheetId="48">#REF!</definedName>
    <definedName name="contab" localSheetId="29">#REF!</definedName>
    <definedName name="contab" localSheetId="16">#REF!</definedName>
    <definedName name="contab" localSheetId="37">#REF!</definedName>
    <definedName name="contab" localSheetId="49">#REF!</definedName>
    <definedName name="contab" localSheetId="30">#REF!</definedName>
    <definedName name="contab" localSheetId="17">#REF!</definedName>
    <definedName name="contab" localSheetId="38">#REF!</definedName>
    <definedName name="contab" localSheetId="1">#REF!</definedName>
    <definedName name="contab" localSheetId="0">#REF!</definedName>
    <definedName name="contab" localSheetId="22">#REF!</definedName>
    <definedName name="contab" localSheetId="35">#REF!</definedName>
    <definedName name="contab" localSheetId="34">#REF!</definedName>
    <definedName name="contab" localSheetId="21">#REF!</definedName>
    <definedName name="contab" localSheetId="46">#REF!</definedName>
    <definedName name="contab" localSheetId="32">#REF!</definedName>
    <definedName name="contab" localSheetId="19">#REF!</definedName>
    <definedName name="contab" localSheetId="33">#REF!</definedName>
    <definedName name="contab" localSheetId="20">#REF!</definedName>
    <definedName name="contab" localSheetId="31">#REF!</definedName>
    <definedName name="contab" localSheetId="18">#REF!</definedName>
    <definedName name="contab" localSheetId="25">#REF!</definedName>
    <definedName name="contab" localSheetId="12">#REF!</definedName>
    <definedName name="contab" localSheetId="36">#REF!</definedName>
    <definedName name="contab" localSheetId="44">#REF!</definedName>
    <definedName name="contab" localSheetId="8">#REF!</definedName>
    <definedName name="contab" localSheetId="9">#REF!</definedName>
    <definedName name="contab" localSheetId="24">#REF!</definedName>
    <definedName name="contab" localSheetId="11">#REF!</definedName>
    <definedName name="contab" localSheetId="28">#REF!</definedName>
    <definedName name="contab" localSheetId="15">#REF!</definedName>
    <definedName name="contab" localSheetId="6">#REF!</definedName>
    <definedName name="contab" localSheetId="5">#REF!</definedName>
    <definedName name="contab" localSheetId="7">#REF!</definedName>
    <definedName name="contab" localSheetId="2">#REF!</definedName>
    <definedName name="contab" localSheetId="27">#REF!</definedName>
    <definedName name="contab" localSheetId="14">#REF!</definedName>
    <definedName name="contab" localSheetId="26">#REF!</definedName>
    <definedName name="contab" localSheetId="13">#REF!</definedName>
    <definedName name="contab" localSheetId="23">#REF!</definedName>
    <definedName name="contab" localSheetId="10">#REF!</definedName>
    <definedName name="contab">#REF!</definedName>
    <definedName name="_xlnm.Criteria" localSheetId="4">'POA 2025 general'!#REF!</definedName>
    <definedName name="_xlnm.Criteria" localSheetId="6">'POA FAFEF OK'!$A$2:$A$9</definedName>
    <definedName name="_xlnm.Criteria" localSheetId="5">'POA FISE OK'!$A$2:$A$21</definedName>
    <definedName name="_xlnm.Criteria" localSheetId="7">'POA IED OK'!$A$2:$A$8</definedName>
    <definedName name="Excel_BuiltIn_Print_Area_1" localSheetId="3">#REF!</definedName>
    <definedName name="Excel_BuiltIn_Print_Area_1" localSheetId="48">#REF!</definedName>
    <definedName name="Excel_BuiltIn_Print_Area_1" localSheetId="29">#REF!</definedName>
    <definedName name="Excel_BuiltIn_Print_Area_1" localSheetId="16">#REF!</definedName>
    <definedName name="Excel_BuiltIn_Print_Area_1" localSheetId="37">#REF!</definedName>
    <definedName name="Excel_BuiltIn_Print_Area_1" localSheetId="49">#REF!</definedName>
    <definedName name="Excel_BuiltIn_Print_Area_1" localSheetId="30">#REF!</definedName>
    <definedName name="Excel_BuiltIn_Print_Area_1" localSheetId="17">#REF!</definedName>
    <definedName name="Excel_BuiltIn_Print_Area_1" localSheetId="38">#REF!</definedName>
    <definedName name="Excel_BuiltIn_Print_Area_1" localSheetId="1">#REF!</definedName>
    <definedName name="Excel_BuiltIn_Print_Area_1" localSheetId="0">#REF!</definedName>
    <definedName name="Excel_BuiltIn_Print_Area_1" localSheetId="22">#REF!</definedName>
    <definedName name="Excel_BuiltIn_Print_Area_1" localSheetId="35">#REF!</definedName>
    <definedName name="Excel_BuiltIn_Print_Area_1" localSheetId="34">#REF!</definedName>
    <definedName name="Excel_BuiltIn_Print_Area_1" localSheetId="21">#REF!</definedName>
    <definedName name="Excel_BuiltIn_Print_Area_1" localSheetId="46">#REF!</definedName>
    <definedName name="Excel_BuiltIn_Print_Area_1" localSheetId="32">#REF!</definedName>
    <definedName name="Excel_BuiltIn_Print_Area_1" localSheetId="19">#REF!</definedName>
    <definedName name="Excel_BuiltIn_Print_Area_1" localSheetId="33">#REF!</definedName>
    <definedName name="Excel_BuiltIn_Print_Area_1" localSheetId="20">#REF!</definedName>
    <definedName name="Excel_BuiltIn_Print_Area_1" localSheetId="31">#REF!</definedName>
    <definedName name="Excel_BuiltIn_Print_Area_1" localSheetId="18">#REF!</definedName>
    <definedName name="Excel_BuiltIn_Print_Area_1" localSheetId="25">#REF!</definedName>
    <definedName name="Excel_BuiltIn_Print_Area_1" localSheetId="12">#REF!</definedName>
    <definedName name="Excel_BuiltIn_Print_Area_1" localSheetId="36">#REF!</definedName>
    <definedName name="Excel_BuiltIn_Print_Area_1" localSheetId="44">#REF!</definedName>
    <definedName name="Excel_BuiltIn_Print_Area_1" localSheetId="8">#REF!</definedName>
    <definedName name="Excel_BuiltIn_Print_Area_1" localSheetId="9">#REF!</definedName>
    <definedName name="Excel_BuiltIn_Print_Area_1" localSheetId="24">#REF!</definedName>
    <definedName name="Excel_BuiltIn_Print_Area_1" localSheetId="11">#REF!</definedName>
    <definedName name="Excel_BuiltIn_Print_Area_1" localSheetId="28">#REF!</definedName>
    <definedName name="Excel_BuiltIn_Print_Area_1" localSheetId="15">#REF!</definedName>
    <definedName name="Excel_BuiltIn_Print_Area_1" localSheetId="6">#REF!</definedName>
    <definedName name="Excel_BuiltIn_Print_Area_1" localSheetId="5">#REF!</definedName>
    <definedName name="Excel_BuiltIn_Print_Area_1" localSheetId="7">#REF!</definedName>
    <definedName name="Excel_BuiltIn_Print_Area_1" localSheetId="2">#REF!</definedName>
    <definedName name="Excel_BuiltIn_Print_Area_1" localSheetId="27">#REF!</definedName>
    <definedName name="Excel_BuiltIn_Print_Area_1" localSheetId="14">#REF!</definedName>
    <definedName name="Excel_BuiltIn_Print_Area_1" localSheetId="26">#REF!</definedName>
    <definedName name="Excel_BuiltIn_Print_Area_1" localSheetId="13">#REF!</definedName>
    <definedName name="Excel_BuiltIn_Print_Area_1" localSheetId="23">#REF!</definedName>
    <definedName name="Excel_BuiltIn_Print_Area_1" localSheetId="10">#REF!</definedName>
    <definedName name="Excel_BuiltIn_Print_Area_1">#REF!</definedName>
    <definedName name="Excel_BuiltIn_Print_Area_2" localSheetId="3">#REF!</definedName>
    <definedName name="Excel_BuiltIn_Print_Area_2" localSheetId="48">#REF!</definedName>
    <definedName name="Excel_BuiltIn_Print_Area_2" localSheetId="29">#REF!</definedName>
    <definedName name="Excel_BuiltIn_Print_Area_2" localSheetId="16">#REF!</definedName>
    <definedName name="Excel_BuiltIn_Print_Area_2" localSheetId="37">#REF!</definedName>
    <definedName name="Excel_BuiltIn_Print_Area_2" localSheetId="49">#REF!</definedName>
    <definedName name="Excel_BuiltIn_Print_Area_2" localSheetId="30">#REF!</definedName>
    <definedName name="Excel_BuiltIn_Print_Area_2" localSheetId="17">#REF!</definedName>
    <definedName name="Excel_BuiltIn_Print_Area_2" localSheetId="38">#REF!</definedName>
    <definedName name="Excel_BuiltIn_Print_Area_2" localSheetId="1">#REF!</definedName>
    <definedName name="Excel_BuiltIn_Print_Area_2" localSheetId="0">#REF!</definedName>
    <definedName name="Excel_BuiltIn_Print_Area_2" localSheetId="22">#REF!</definedName>
    <definedName name="Excel_BuiltIn_Print_Area_2" localSheetId="35">#REF!</definedName>
    <definedName name="Excel_BuiltIn_Print_Area_2" localSheetId="34">#REF!</definedName>
    <definedName name="Excel_BuiltIn_Print_Area_2" localSheetId="21">#REF!</definedName>
    <definedName name="Excel_BuiltIn_Print_Area_2" localSheetId="46">#REF!</definedName>
    <definedName name="Excel_BuiltIn_Print_Area_2" localSheetId="32">#REF!</definedName>
    <definedName name="Excel_BuiltIn_Print_Area_2" localSheetId="19">#REF!</definedName>
    <definedName name="Excel_BuiltIn_Print_Area_2" localSheetId="33">#REF!</definedName>
    <definedName name="Excel_BuiltIn_Print_Area_2" localSheetId="20">#REF!</definedName>
    <definedName name="Excel_BuiltIn_Print_Area_2" localSheetId="31">#REF!</definedName>
    <definedName name="Excel_BuiltIn_Print_Area_2" localSheetId="18">#REF!</definedName>
    <definedName name="Excel_BuiltIn_Print_Area_2" localSheetId="25">#REF!</definedName>
    <definedName name="Excel_BuiltIn_Print_Area_2" localSheetId="12">#REF!</definedName>
    <definedName name="Excel_BuiltIn_Print_Area_2" localSheetId="36">#REF!</definedName>
    <definedName name="Excel_BuiltIn_Print_Area_2" localSheetId="44">#REF!</definedName>
    <definedName name="Excel_BuiltIn_Print_Area_2" localSheetId="8">#REF!</definedName>
    <definedName name="Excel_BuiltIn_Print_Area_2" localSheetId="9">#REF!</definedName>
    <definedName name="Excel_BuiltIn_Print_Area_2" localSheetId="24">#REF!</definedName>
    <definedName name="Excel_BuiltIn_Print_Area_2" localSheetId="11">#REF!</definedName>
    <definedName name="Excel_BuiltIn_Print_Area_2" localSheetId="28">#REF!</definedName>
    <definedName name="Excel_BuiltIn_Print_Area_2" localSheetId="15">#REF!</definedName>
    <definedName name="Excel_BuiltIn_Print_Area_2" localSheetId="6">#REF!</definedName>
    <definedName name="Excel_BuiltIn_Print_Area_2" localSheetId="5">#REF!</definedName>
    <definedName name="Excel_BuiltIn_Print_Area_2" localSheetId="7">#REF!</definedName>
    <definedName name="Excel_BuiltIn_Print_Area_2" localSheetId="2">#REF!</definedName>
    <definedName name="Excel_BuiltIn_Print_Area_2" localSheetId="27">#REF!</definedName>
    <definedName name="Excel_BuiltIn_Print_Area_2" localSheetId="14">#REF!</definedName>
    <definedName name="Excel_BuiltIn_Print_Area_2" localSheetId="26">#REF!</definedName>
    <definedName name="Excel_BuiltIn_Print_Area_2" localSheetId="13">#REF!</definedName>
    <definedName name="Excel_BuiltIn_Print_Area_2" localSheetId="23">#REF!</definedName>
    <definedName name="Excel_BuiltIn_Print_Area_2" localSheetId="10">#REF!</definedName>
    <definedName name="Excel_BuiltIn_Print_Area_2">#REF!</definedName>
    <definedName name="Excel_BuiltIn_Print_Area_4" localSheetId="3">#REF!</definedName>
    <definedName name="Excel_BuiltIn_Print_Area_4" localSheetId="48">#REF!</definedName>
    <definedName name="Excel_BuiltIn_Print_Area_4" localSheetId="29">#REF!</definedName>
    <definedName name="Excel_BuiltIn_Print_Area_4" localSheetId="16">#REF!</definedName>
    <definedName name="Excel_BuiltIn_Print_Area_4" localSheetId="37">#REF!</definedName>
    <definedName name="Excel_BuiltIn_Print_Area_4" localSheetId="49">#REF!</definedName>
    <definedName name="Excel_BuiltIn_Print_Area_4" localSheetId="30">#REF!</definedName>
    <definedName name="Excel_BuiltIn_Print_Area_4" localSheetId="17">#REF!</definedName>
    <definedName name="Excel_BuiltIn_Print_Area_4" localSheetId="38">#REF!</definedName>
    <definedName name="Excel_BuiltIn_Print_Area_4" localSheetId="1">#REF!</definedName>
    <definedName name="Excel_BuiltIn_Print_Area_4" localSheetId="0">#REF!</definedName>
    <definedName name="Excel_BuiltIn_Print_Area_4" localSheetId="22">#REF!</definedName>
    <definedName name="Excel_BuiltIn_Print_Area_4" localSheetId="35">#REF!</definedName>
    <definedName name="Excel_BuiltIn_Print_Area_4" localSheetId="34">#REF!</definedName>
    <definedName name="Excel_BuiltIn_Print_Area_4" localSheetId="21">#REF!</definedName>
    <definedName name="Excel_BuiltIn_Print_Area_4" localSheetId="46">#REF!</definedName>
    <definedName name="Excel_BuiltIn_Print_Area_4" localSheetId="32">#REF!</definedName>
    <definedName name="Excel_BuiltIn_Print_Area_4" localSheetId="19">#REF!</definedName>
    <definedName name="Excel_BuiltIn_Print_Area_4" localSheetId="33">#REF!</definedName>
    <definedName name="Excel_BuiltIn_Print_Area_4" localSheetId="20">#REF!</definedName>
    <definedName name="Excel_BuiltIn_Print_Area_4" localSheetId="31">#REF!</definedName>
    <definedName name="Excel_BuiltIn_Print_Area_4" localSheetId="18">#REF!</definedName>
    <definedName name="Excel_BuiltIn_Print_Area_4" localSheetId="25">#REF!</definedName>
    <definedName name="Excel_BuiltIn_Print_Area_4" localSheetId="12">#REF!</definedName>
    <definedName name="Excel_BuiltIn_Print_Area_4" localSheetId="36">#REF!</definedName>
    <definedName name="Excel_BuiltIn_Print_Area_4" localSheetId="44">#REF!</definedName>
    <definedName name="Excel_BuiltIn_Print_Area_4" localSheetId="8">#REF!</definedName>
    <definedName name="Excel_BuiltIn_Print_Area_4" localSheetId="9">#REF!</definedName>
    <definedName name="Excel_BuiltIn_Print_Area_4" localSheetId="24">#REF!</definedName>
    <definedName name="Excel_BuiltIn_Print_Area_4" localSheetId="11">#REF!</definedName>
    <definedName name="Excel_BuiltIn_Print_Area_4" localSheetId="28">#REF!</definedName>
    <definedName name="Excel_BuiltIn_Print_Area_4" localSheetId="15">#REF!</definedName>
    <definedName name="Excel_BuiltIn_Print_Area_4" localSheetId="6">#REF!</definedName>
    <definedName name="Excel_BuiltIn_Print_Area_4" localSheetId="5">#REF!</definedName>
    <definedName name="Excel_BuiltIn_Print_Area_4" localSheetId="7">#REF!</definedName>
    <definedName name="Excel_BuiltIn_Print_Area_4" localSheetId="2">#REF!</definedName>
    <definedName name="Excel_BuiltIn_Print_Area_4" localSheetId="27">#REF!</definedName>
    <definedName name="Excel_BuiltIn_Print_Area_4" localSheetId="14">#REF!</definedName>
    <definedName name="Excel_BuiltIn_Print_Area_4" localSheetId="26">#REF!</definedName>
    <definedName name="Excel_BuiltIn_Print_Area_4" localSheetId="13">#REF!</definedName>
    <definedName name="Excel_BuiltIn_Print_Area_4" localSheetId="23">#REF!</definedName>
    <definedName name="Excel_BuiltIn_Print_Area_4" localSheetId="10">#REF!</definedName>
    <definedName name="Excel_BuiltIn_Print_Area_4">#REF!</definedName>
    <definedName name="funcional" localSheetId="29">#REF!</definedName>
    <definedName name="funcional" localSheetId="16">#REF!</definedName>
    <definedName name="funcional" localSheetId="37">#REF!</definedName>
    <definedName name="funcional" localSheetId="49">#REF!</definedName>
    <definedName name="funcional" localSheetId="30">#REF!</definedName>
    <definedName name="funcional" localSheetId="17">#REF!</definedName>
    <definedName name="funcional" localSheetId="1">#REF!</definedName>
    <definedName name="funcional" localSheetId="0">#REF!</definedName>
    <definedName name="funcional" localSheetId="22">#REF!</definedName>
    <definedName name="funcional" localSheetId="35">#REF!</definedName>
    <definedName name="funcional" localSheetId="34">#REF!</definedName>
    <definedName name="funcional" localSheetId="21">#REF!</definedName>
    <definedName name="funcional" localSheetId="46">#REF!</definedName>
    <definedName name="funcional" localSheetId="32">#REF!</definedName>
    <definedName name="funcional" localSheetId="19">#REF!</definedName>
    <definedName name="funcional" localSheetId="33">#REF!</definedName>
    <definedName name="funcional" localSheetId="20">#REF!</definedName>
    <definedName name="funcional" localSheetId="31">#REF!</definedName>
    <definedName name="funcional" localSheetId="18">#REF!</definedName>
    <definedName name="funcional" localSheetId="25">#REF!</definedName>
    <definedName name="funcional" localSheetId="12">#REF!</definedName>
    <definedName name="funcional" localSheetId="36">#REF!</definedName>
    <definedName name="funcional" localSheetId="8">#REF!</definedName>
    <definedName name="funcional" localSheetId="9">#REF!</definedName>
    <definedName name="funcional" localSheetId="24">#REF!</definedName>
    <definedName name="funcional" localSheetId="11">#REF!</definedName>
    <definedName name="funcional" localSheetId="28">#REF!</definedName>
    <definedName name="funcional" localSheetId="15">#REF!</definedName>
    <definedName name="funcional" localSheetId="6">#REF!</definedName>
    <definedName name="funcional" localSheetId="5">#REF!</definedName>
    <definedName name="funcional" localSheetId="7">#REF!</definedName>
    <definedName name="funcional" localSheetId="2">#REF!</definedName>
    <definedName name="funcional" localSheetId="27">#REF!</definedName>
    <definedName name="funcional" localSheetId="14">#REF!</definedName>
    <definedName name="funcional" localSheetId="26">#REF!</definedName>
    <definedName name="funcional" localSheetId="13">#REF!</definedName>
    <definedName name="funcional" localSheetId="23">#REF!</definedName>
    <definedName name="funcional" localSheetId="10">#REF!</definedName>
    <definedName name="funcional">#REF!</definedName>
    <definedName name="ied" localSheetId="3">#REF!</definedName>
    <definedName name="ied" localSheetId="48">#REF!</definedName>
    <definedName name="ied" localSheetId="29">#REF!</definedName>
    <definedName name="ied" localSheetId="16">#REF!</definedName>
    <definedName name="ied" localSheetId="37">#REF!</definedName>
    <definedName name="ied" localSheetId="49">#REF!</definedName>
    <definedName name="ied" localSheetId="30">#REF!</definedName>
    <definedName name="ied" localSheetId="17">#REF!</definedName>
    <definedName name="ied" localSheetId="38">#REF!</definedName>
    <definedName name="ied" localSheetId="1">#REF!</definedName>
    <definedName name="ied" localSheetId="0">#REF!</definedName>
    <definedName name="ied" localSheetId="22">#REF!</definedName>
    <definedName name="ied" localSheetId="35">#REF!</definedName>
    <definedName name="ied" localSheetId="34">#REF!</definedName>
    <definedName name="ied" localSheetId="21">#REF!</definedName>
    <definedName name="ied" localSheetId="46">#REF!</definedName>
    <definedName name="ied" localSheetId="32">#REF!</definedName>
    <definedName name="ied" localSheetId="19">#REF!</definedName>
    <definedName name="ied" localSheetId="33">#REF!</definedName>
    <definedName name="ied" localSheetId="20">#REF!</definedName>
    <definedName name="ied" localSheetId="31">#REF!</definedName>
    <definedName name="ied" localSheetId="18">#REF!</definedName>
    <definedName name="ied" localSheetId="25">#REF!</definedName>
    <definedName name="ied" localSheetId="12">#REF!</definedName>
    <definedName name="ied" localSheetId="36">#REF!</definedName>
    <definedName name="ied" localSheetId="44">#REF!</definedName>
    <definedName name="ied" localSheetId="8">#REF!</definedName>
    <definedName name="ied" localSheetId="9">#REF!</definedName>
    <definedName name="ied" localSheetId="24">#REF!</definedName>
    <definedName name="ied" localSheetId="11">#REF!</definedName>
    <definedName name="ied" localSheetId="28">#REF!</definedName>
    <definedName name="ied" localSheetId="15">#REF!</definedName>
    <definedName name="ied" localSheetId="6">#REF!</definedName>
    <definedName name="ied" localSheetId="5">#REF!</definedName>
    <definedName name="ied" localSheetId="7">#REF!</definedName>
    <definedName name="ied" localSheetId="2">#REF!</definedName>
    <definedName name="ied" localSheetId="27">#REF!</definedName>
    <definedName name="ied" localSheetId="14">#REF!</definedName>
    <definedName name="ied" localSheetId="26">#REF!</definedName>
    <definedName name="ied" localSheetId="13">#REF!</definedName>
    <definedName name="ied" localSheetId="23">#REF!</definedName>
    <definedName name="ied" localSheetId="10">#REF!</definedName>
    <definedName name="ied">#REF!</definedName>
    <definedName name="MAY" localSheetId="3">#REF!</definedName>
    <definedName name="MAY" localSheetId="48">#REF!</definedName>
    <definedName name="MAY" localSheetId="29">#REF!</definedName>
    <definedName name="MAY" localSheetId="16">#REF!</definedName>
    <definedName name="MAY" localSheetId="37">#REF!</definedName>
    <definedName name="MAY" localSheetId="49">#REF!</definedName>
    <definedName name="MAY" localSheetId="30">#REF!</definedName>
    <definedName name="MAY" localSheetId="17">#REF!</definedName>
    <definedName name="MAY" localSheetId="38">#REF!</definedName>
    <definedName name="MAY" localSheetId="1">#REF!</definedName>
    <definedName name="MAY" localSheetId="0">#REF!</definedName>
    <definedName name="MAY" localSheetId="22">#REF!</definedName>
    <definedName name="MAY" localSheetId="35">#REF!</definedName>
    <definedName name="MAY" localSheetId="34">#REF!</definedName>
    <definedName name="MAY" localSheetId="21">#REF!</definedName>
    <definedName name="MAY" localSheetId="46">#REF!</definedName>
    <definedName name="MAY" localSheetId="32">#REF!</definedName>
    <definedName name="MAY" localSheetId="19">#REF!</definedName>
    <definedName name="MAY" localSheetId="33">#REF!</definedName>
    <definedName name="MAY" localSheetId="20">#REF!</definedName>
    <definedName name="MAY" localSheetId="31">#REF!</definedName>
    <definedName name="MAY" localSheetId="18">#REF!</definedName>
    <definedName name="MAY" localSheetId="25">#REF!</definedName>
    <definedName name="MAY" localSheetId="12">#REF!</definedName>
    <definedName name="MAY" localSheetId="36">#REF!</definedName>
    <definedName name="MAY" localSheetId="44">#REF!</definedName>
    <definedName name="MAY" localSheetId="8">#REF!</definedName>
    <definedName name="MAY" localSheetId="9">#REF!</definedName>
    <definedName name="MAY" localSheetId="24">#REF!</definedName>
    <definedName name="MAY" localSheetId="11">#REF!</definedName>
    <definedName name="MAY" localSheetId="28">#REF!</definedName>
    <definedName name="MAY" localSheetId="15">#REF!</definedName>
    <definedName name="MAY" localSheetId="6">#REF!</definedName>
    <definedName name="MAY" localSheetId="5">#REF!</definedName>
    <definedName name="MAY" localSheetId="7">#REF!</definedName>
    <definedName name="MAY" localSheetId="2">#REF!</definedName>
    <definedName name="MAY" localSheetId="27">#REF!</definedName>
    <definedName name="MAY" localSheetId="14">#REF!</definedName>
    <definedName name="MAY" localSheetId="26">#REF!</definedName>
    <definedName name="MAY" localSheetId="13">#REF!</definedName>
    <definedName name="MAY" localSheetId="23">#REF!</definedName>
    <definedName name="MAY" localSheetId="10">#REF!</definedName>
    <definedName name="MAY">#REF!</definedName>
    <definedName name="mayo" localSheetId="3">#REF!</definedName>
    <definedName name="mayo" localSheetId="48">#REF!</definedName>
    <definedName name="mayo" localSheetId="29">#REF!</definedName>
    <definedName name="mayo" localSheetId="16">#REF!</definedName>
    <definedName name="mayo" localSheetId="37">#REF!</definedName>
    <definedName name="mayo" localSheetId="49">#REF!</definedName>
    <definedName name="mayo" localSheetId="30">#REF!</definedName>
    <definedName name="mayo" localSheetId="17">#REF!</definedName>
    <definedName name="mayo" localSheetId="38">#REF!</definedName>
    <definedName name="mayo" localSheetId="1">#REF!</definedName>
    <definedName name="mayo" localSheetId="0">#REF!</definedName>
    <definedName name="mayo" localSheetId="22">#REF!</definedName>
    <definedName name="mayo" localSheetId="35">#REF!</definedName>
    <definedName name="mayo" localSheetId="34">#REF!</definedName>
    <definedName name="mayo" localSheetId="21">#REF!</definedName>
    <definedName name="mayo" localSheetId="46">#REF!</definedName>
    <definedName name="mayo" localSheetId="32">#REF!</definedName>
    <definedName name="mayo" localSheetId="19">#REF!</definedName>
    <definedName name="mayo" localSheetId="33">#REF!</definedName>
    <definedName name="mayo" localSheetId="20">#REF!</definedName>
    <definedName name="mayo" localSheetId="31">#REF!</definedName>
    <definedName name="mayo" localSheetId="18">#REF!</definedName>
    <definedName name="mayo" localSheetId="25">#REF!</definedName>
    <definedName name="mayo" localSheetId="12">#REF!</definedName>
    <definedName name="mayo" localSheetId="36">#REF!</definedName>
    <definedName name="mayo" localSheetId="44">#REF!</definedName>
    <definedName name="mayo" localSheetId="8">#REF!</definedName>
    <definedName name="mayo" localSheetId="9">#REF!</definedName>
    <definedName name="mayo" localSheetId="24">#REF!</definedName>
    <definedName name="mayo" localSheetId="11">#REF!</definedName>
    <definedName name="mayo" localSheetId="28">#REF!</definedName>
    <definedName name="mayo" localSheetId="15">#REF!</definedName>
    <definedName name="mayo" localSheetId="6">#REF!</definedName>
    <definedName name="mayo" localSheetId="5">#REF!</definedName>
    <definedName name="mayo" localSheetId="7">#REF!</definedName>
    <definedName name="mayo" localSheetId="2">#REF!</definedName>
    <definedName name="mayo" localSheetId="27">#REF!</definedName>
    <definedName name="mayo" localSheetId="14">#REF!</definedName>
    <definedName name="mayo" localSheetId="26">#REF!</definedName>
    <definedName name="mayo" localSheetId="13">#REF!</definedName>
    <definedName name="mayo" localSheetId="23">#REF!</definedName>
    <definedName name="mayo" localSheetId="10">#REF!</definedName>
    <definedName name="mayo">#REF!</definedName>
    <definedName name="_xlnm.Print_Titles" localSheetId="4">'POA 2025 general'!$1:$5</definedName>
    <definedName name="_xlnm.Print_Titles" localSheetId="6">'POA FAFEF OK'!$1:$5</definedName>
    <definedName name="_xlnm.Print_Titles" localSheetId="5">'POA FISE OK'!$1:$5</definedName>
    <definedName name="_xlnm.Print_Titles" localSheetId="7">'POA IED OK'!$1:$5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9" i="87" l="1"/>
  <c r="S18" i="87"/>
  <c r="S16" i="87"/>
  <c r="S15" i="87"/>
  <c r="R13" i="87"/>
  <c r="Q13" i="87"/>
  <c r="P13" i="87"/>
  <c r="O13" i="87"/>
  <c r="N13" i="87"/>
  <c r="M13" i="87"/>
  <c r="S11" i="87"/>
  <c r="S10" i="87"/>
  <c r="R8" i="87"/>
  <c r="R7" i="87" s="1"/>
  <c r="R6" i="87" s="1"/>
  <c r="Q8" i="87"/>
  <c r="Q7" i="87" s="1"/>
  <c r="Q6" i="87" s="1"/>
  <c r="P8" i="87"/>
  <c r="P7" i="87" s="1"/>
  <c r="P6" i="87" s="1"/>
  <c r="O8" i="87"/>
  <c r="O7" i="87" s="1"/>
  <c r="O6" i="87" s="1"/>
  <c r="N8" i="87"/>
  <c r="N7" i="87" s="1"/>
  <c r="N6" i="87" s="1"/>
  <c r="M8" i="87"/>
  <c r="M7" i="87" s="1"/>
  <c r="M6" i="87" s="1"/>
  <c r="S11" i="86"/>
  <c r="R10" i="86"/>
  <c r="Q10" i="86"/>
  <c r="P10" i="86"/>
  <c r="O10" i="86"/>
  <c r="N10" i="86"/>
  <c r="M10" i="86"/>
  <c r="S9" i="86"/>
  <c r="S8" i="86" s="1"/>
  <c r="S7" i="86" s="1"/>
  <c r="S6" i="86" s="1"/>
  <c r="R8" i="86"/>
  <c r="R7" i="86" s="1"/>
  <c r="R6" i="86" s="1"/>
  <c r="Q8" i="86"/>
  <c r="Q7" i="86" s="1"/>
  <c r="Q6" i="86" s="1"/>
  <c r="P8" i="86"/>
  <c r="P7" i="86" s="1"/>
  <c r="P6" i="86" s="1"/>
  <c r="O8" i="86"/>
  <c r="O7" i="86" s="1"/>
  <c r="O6" i="86" s="1"/>
  <c r="N8" i="86"/>
  <c r="N7" i="86" s="1"/>
  <c r="N6" i="86" s="1"/>
  <c r="M8" i="86"/>
  <c r="M7" i="86" s="1"/>
  <c r="M6" i="86" s="1"/>
  <c r="S26" i="85"/>
  <c r="S25" i="85"/>
  <c r="S24" i="85"/>
  <c r="S23" i="85"/>
  <c r="R22" i="85"/>
  <c r="Q22" i="85"/>
  <c r="P22" i="85"/>
  <c r="O22" i="85"/>
  <c r="N22" i="85"/>
  <c r="M22" i="85"/>
  <c r="S12" i="85"/>
  <c r="S11" i="85"/>
  <c r="S10" i="85"/>
  <c r="S9" i="85"/>
  <c r="R8" i="85"/>
  <c r="R7" i="85" s="1"/>
  <c r="R6" i="85" s="1"/>
  <c r="Q8" i="85"/>
  <c r="P8" i="85"/>
  <c r="O8" i="85"/>
  <c r="N8" i="85"/>
  <c r="M8" i="85"/>
  <c r="M7" i="85" s="1"/>
  <c r="M6" i="85" s="1"/>
  <c r="Q7" i="85"/>
  <c r="Q6" i="85" s="1"/>
  <c r="P7" i="85"/>
  <c r="P6" i="85" s="1"/>
  <c r="O7" i="85"/>
  <c r="O6" i="85" s="1"/>
  <c r="N7" i="85"/>
  <c r="N6" i="85" s="1"/>
  <c r="S8" i="87" l="1"/>
  <c r="S7" i="87" s="1"/>
  <c r="S6" i="87" s="1"/>
  <c r="S13" i="87"/>
  <c r="S10" i="86"/>
  <c r="S8" i="85"/>
  <c r="S7" i="85" s="1"/>
  <c r="S6" i="85" s="1"/>
  <c r="S22" i="85"/>
  <c r="R32" i="3"/>
  <c r="R49" i="3" s="1"/>
  <c r="R24" i="22"/>
  <c r="R25" i="22"/>
  <c r="R9" i="22"/>
  <c r="R10" i="22"/>
  <c r="R11" i="22"/>
  <c r="R12" i="22"/>
  <c r="R22" i="22"/>
  <c r="M8" i="22"/>
  <c r="M7" i="22" s="1"/>
  <c r="M6" i="22" s="1"/>
  <c r="N8" i="22"/>
  <c r="N7" i="22" s="1"/>
  <c r="N6" i="22" s="1"/>
  <c r="O8" i="22"/>
  <c r="O7" i="22" s="1"/>
  <c r="O6" i="22" s="1"/>
  <c r="P8" i="22"/>
  <c r="P7" i="22" s="1"/>
  <c r="P6" i="22" s="1"/>
  <c r="Q8" i="22"/>
  <c r="Q7" i="22" s="1"/>
  <c r="Q6" i="22" s="1"/>
  <c r="L27" i="22"/>
  <c r="L8" i="22"/>
  <c r="L7" i="22" s="1"/>
  <c r="L6" i="22" s="1"/>
  <c r="R49" i="62"/>
  <c r="R28" i="22"/>
  <c r="R29" i="22"/>
  <c r="R30" i="22"/>
  <c r="R31" i="22"/>
  <c r="R41" i="22"/>
  <c r="R43" i="22"/>
  <c r="R44" i="22"/>
  <c r="R46" i="22"/>
  <c r="R47" i="22"/>
  <c r="Q27" i="22"/>
  <c r="P27" i="22"/>
  <c r="O27" i="22"/>
  <c r="N27" i="22"/>
  <c r="M27" i="22"/>
  <c r="R8" i="22" l="1"/>
  <c r="R7" i="22" s="1"/>
  <c r="R6" i="22" s="1"/>
  <c r="R27" i="22"/>
</calcChain>
</file>

<file path=xl/sharedStrings.xml><?xml version="1.0" encoding="utf-8"?>
<sst xmlns="http://schemas.openxmlformats.org/spreadsheetml/2006/main" count="6650" uniqueCount="951">
  <si>
    <t>UR</t>
  </si>
  <si>
    <t>Finalidad</t>
  </si>
  <si>
    <t>Función</t>
  </si>
  <si>
    <t>Partida</t>
  </si>
  <si>
    <t>Monto</t>
  </si>
  <si>
    <t>Total</t>
  </si>
  <si>
    <t>Clave</t>
  </si>
  <si>
    <t>K</t>
  </si>
  <si>
    <t>Proyectos de Inversión</t>
  </si>
  <si>
    <t>S</t>
  </si>
  <si>
    <t>Sujetos a Reglas de Operación</t>
  </si>
  <si>
    <t>2.3.1 Prestación de Servicios de Salud a la Comunidad</t>
  </si>
  <si>
    <t>Tipo de Gasto</t>
  </si>
  <si>
    <t>Fondo de Aportaciones para la Infraestructura Social (FAIS)</t>
  </si>
  <si>
    <t>Fondo de Aportaciones para el Fortalecimiento de las Entidades Federativas (FAFEF)</t>
  </si>
  <si>
    <t>Inversión Estatal Directa</t>
  </si>
  <si>
    <t>Región Geográfica</t>
  </si>
  <si>
    <t>Objetivo</t>
  </si>
  <si>
    <t>Estrategia</t>
  </si>
  <si>
    <t>Línea de Acción</t>
  </si>
  <si>
    <t>Modalidad Pp</t>
  </si>
  <si>
    <t>Sector</t>
  </si>
  <si>
    <t>GOBIERNO DEL ESTADO DE GUERRERO</t>
  </si>
  <si>
    <t>SECRETARÍA DE FINANZAS Y ADMINISTRACIÓN</t>
  </si>
  <si>
    <t>Estructura Funcional</t>
  </si>
  <si>
    <t>Estructura Programática</t>
  </si>
  <si>
    <t>Clave Pp</t>
  </si>
  <si>
    <t>* Plan Estatal de Desarrollo</t>
  </si>
  <si>
    <t>FORMATO PARA LA INTEGRACIÓN DE LA CLAVE PRESUPUESTARIA</t>
  </si>
  <si>
    <t>Formato 1. Árbol de Problemas</t>
  </si>
  <si>
    <t>Formato 1. Árbol de Objetivos</t>
  </si>
  <si>
    <t>Formato 3. Para Elaboración del resumen narrativo</t>
  </si>
  <si>
    <t>Nivel</t>
  </si>
  <si>
    <t>Resumen Narrativo</t>
  </si>
  <si>
    <t>Fin</t>
  </si>
  <si>
    <t>¿Qué?</t>
  </si>
  <si>
    <t>Mediante</t>
  </si>
  <si>
    <t>¿Cómo?</t>
  </si>
  <si>
    <t>Sujeto</t>
  </si>
  <si>
    <t>Complemento</t>
  </si>
  <si>
    <t>Componentes</t>
  </si>
  <si>
    <t>C.1</t>
  </si>
  <si>
    <t>C.2</t>
  </si>
  <si>
    <t>Actividades</t>
  </si>
  <si>
    <t>Estructura Adminis-trativa</t>
  </si>
  <si>
    <t>Fuente de Financia-miento</t>
  </si>
  <si>
    <t>Fondo Financia-miento</t>
  </si>
  <si>
    <t>Sub-función</t>
  </si>
  <si>
    <t>Eje Temático</t>
  </si>
  <si>
    <t>Formato 4. MIR</t>
  </si>
  <si>
    <t>Eje:</t>
  </si>
  <si>
    <t>Objetivo:</t>
  </si>
  <si>
    <t>Estrategia:</t>
  </si>
  <si>
    <t>Línea de Acción:</t>
  </si>
  <si>
    <t>Matriz de indicadores para Resultados</t>
  </si>
  <si>
    <t>Indicadores de desempeño</t>
  </si>
  <si>
    <t>Medios de Verificación</t>
  </si>
  <si>
    <t>Supuestos</t>
  </si>
  <si>
    <t>Propósito (resultados)</t>
  </si>
  <si>
    <t>Componentes (Servicios y Productos)</t>
  </si>
  <si>
    <t>Actividades (Procesos)</t>
  </si>
  <si>
    <t>Transversalidad de  Género</t>
  </si>
  <si>
    <t>Agenda 2030</t>
  </si>
  <si>
    <t>PED (2022-2027)</t>
  </si>
  <si>
    <t>1°   Trimestre</t>
  </si>
  <si>
    <t>2°   Trimestre</t>
  </si>
  <si>
    <t>3° Trimestre</t>
  </si>
  <si>
    <t>4° Trimestre</t>
  </si>
  <si>
    <t>Planeada</t>
  </si>
  <si>
    <t>Alcanzada</t>
  </si>
  <si>
    <t xml:space="preserve"> </t>
  </si>
  <si>
    <t>Ficha Técnica</t>
  </si>
  <si>
    <t>Indicadores del Desempeño</t>
  </si>
  <si>
    <t>Plan Estatal de Desarrollo 2022-2027</t>
  </si>
  <si>
    <t>ESTRATEGIA: (6)</t>
  </si>
  <si>
    <t>Datos de identificación del indicador</t>
  </si>
  <si>
    <t>Nombre</t>
  </si>
  <si>
    <t>Definición</t>
  </si>
  <si>
    <t>Nivel en la MIR</t>
  </si>
  <si>
    <t>Dimensión</t>
  </si>
  <si>
    <t>Método de cálculo</t>
  </si>
  <si>
    <t>Unidad de Medida.</t>
  </si>
  <si>
    <t>Frecuencia de medición</t>
  </si>
  <si>
    <t>Desagregación geográfica</t>
  </si>
  <si>
    <t>Serie de información disponible</t>
  </si>
  <si>
    <t>Sentido del indicador</t>
  </si>
  <si>
    <t>Línea base</t>
  </si>
  <si>
    <t>Año</t>
  </si>
  <si>
    <t>Periodo</t>
  </si>
  <si>
    <t>Valor</t>
  </si>
  <si>
    <t>Parámetros de semaforización</t>
  </si>
  <si>
    <t>Metas</t>
  </si>
  <si>
    <t>Verde</t>
  </si>
  <si>
    <t>Amarillo</t>
  </si>
  <si>
    <t>Rojo</t>
  </si>
  <si>
    <t>Variables que conforman el indicador</t>
  </si>
  <si>
    <t>Unidad de medida</t>
  </si>
  <si>
    <t>Observaciones</t>
  </si>
  <si>
    <t>Responsable del indicador</t>
  </si>
  <si>
    <t>Nombre del Servidor Público</t>
  </si>
  <si>
    <t>Dependencia</t>
  </si>
  <si>
    <t>Área</t>
  </si>
  <si>
    <t>Nombre del puesto, encargo o comisión</t>
  </si>
  <si>
    <t>Elaboró (39)</t>
  </si>
  <si>
    <t>Revisó (40)</t>
  </si>
  <si>
    <t>Autorizó</t>
  </si>
  <si>
    <t>Dirección General de Evaluación</t>
  </si>
  <si>
    <t>Recinto del Poder Ejecutivo, Edificio Tierra Caliente, planta baja, correo electrónico: dge.seplader@guerrero.gob.mx</t>
  </si>
  <si>
    <t>Link de fuente de verificación</t>
  </si>
  <si>
    <t>Link de fuente de información</t>
  </si>
  <si>
    <t>Correo electrónico institucional</t>
  </si>
  <si>
    <t>Teléfono institucional</t>
  </si>
  <si>
    <t xml:space="preserve">Región </t>
  </si>
  <si>
    <t> 01 Acapulco     </t>
  </si>
  <si>
    <t>02 Centro</t>
  </si>
  <si>
    <t>03 Costa Chica     </t>
  </si>
  <si>
    <t>04 Costa Grande</t>
  </si>
  <si>
    <t>05 Norte</t>
  </si>
  <si>
    <t xml:space="preserve">06 Montaña </t>
  </si>
  <si>
    <t xml:space="preserve">07 Tierra Caliente </t>
  </si>
  <si>
    <t>Municipio</t>
  </si>
  <si>
    <t xml:space="preserve">Localidad </t>
  </si>
  <si>
    <t xml:space="preserve">Contribuir al derecho a la protección de la salud mediante el acceso digno, corresponsable, oportuno, eficiente y con altos estándares de calidad que aseguren la equidad en la prestación de los servicios en el Estado de Guerrero. </t>
  </si>
  <si>
    <t>Secretaría de Salud</t>
  </si>
  <si>
    <t>3.c</t>
  </si>
  <si>
    <t xml:space="preserve">3.1
3.2
3.3
3.4
3.5
3.6
3.7
3.8
3.9
</t>
  </si>
  <si>
    <t>1.12.1</t>
  </si>
  <si>
    <t>1.12.1.1</t>
  </si>
  <si>
    <t>La población del Estado de Guerrero cuenta con Servicios de salud de calidad en salud mental, oncológica y de unidades aplicativas para atender las actividades forenses.</t>
  </si>
  <si>
    <t>IED,FISE Y FAFEF</t>
  </si>
  <si>
    <t>Eficacia</t>
  </si>
  <si>
    <t>Anual</t>
  </si>
  <si>
    <t>2024</t>
  </si>
  <si>
    <t>Médicos generales y especialistas por cada mil habitantens (poblacion no derechohabiente)</t>
  </si>
  <si>
    <t>Número total de médicos generales y especialistas en contacto con el paciente / población total * 1,000 para un año y área geográfica determinada.</t>
  </si>
  <si>
    <t>Indica conocer los médicos que estan en contacto con la población que acude a las Unidades de Salud a recibir  servicios de salud.</t>
  </si>
  <si>
    <t>Razón</t>
  </si>
  <si>
    <t>muertes materna de mujeres sin seguridad social: www.sinais.salud.gob.mx/basededatos/cubos y numero de nacidos vivos de madres sin seguridad social www.sinais.salud.gob.mx/basededatos/cubos</t>
  </si>
  <si>
    <t>La población sin seguridad social laboral atiende las recomendaciones que le otorgan  los servicios de salud de manera gratuita.</t>
  </si>
  <si>
    <t>1.14.1</t>
  </si>
  <si>
    <t>1.14.1.1</t>
  </si>
  <si>
    <t>IED</t>
  </si>
  <si>
    <t>C.3</t>
  </si>
  <si>
    <t>Subsecretaría de Administración y Finanzas</t>
  </si>
  <si>
    <t>3.b</t>
  </si>
  <si>
    <t>1.11.1</t>
  </si>
  <si>
    <t>1.11.1.3</t>
  </si>
  <si>
    <t>C.4</t>
  </si>
  <si>
    <t>Servicio Medico Forense</t>
  </si>
  <si>
    <t>5.2        6.2        6.3       8.8       9.b     11.2   11.5  13.1  16.1  16.2  16.5</t>
  </si>
  <si>
    <t>1.11.1.1</t>
  </si>
  <si>
    <t>C.5</t>
  </si>
  <si>
    <t xml:space="preserve">Programa para el Seguimiento del Tratamiento de las Niñas y Niños con Cáncer en  los Rubros de Transporte y Hospedaje </t>
  </si>
  <si>
    <t>Dirección de Epidemiología y Medicina Preventiva</t>
  </si>
  <si>
    <t>C.6</t>
  </si>
  <si>
    <t xml:space="preserve">Programa de Salud Mental Dirigido a Niñas, Niños y Adolescentes </t>
  </si>
  <si>
    <t xml:space="preserve">Consejo Estatal de Salud Mental y Contra las Adicciones (CESAMA) </t>
  </si>
  <si>
    <t>1.3.1</t>
  </si>
  <si>
    <t>1.3.1.1</t>
  </si>
  <si>
    <t>Contribuye al derecho a  la salud mediante el acceso digno,que asegure la equidad en la prestación de los servicios .</t>
  </si>
  <si>
    <t>Trimestral</t>
  </si>
  <si>
    <t>Porcentaje</t>
  </si>
  <si>
    <t>Subdirección de Obras y Mantenimiento, Departamento de Supervisión de Obras y Departamento de Conservación y Mantenimiento  (Bitácora de obra convencional)</t>
  </si>
  <si>
    <t>Las empresas constructoras cumplen con los requisitos de las convocatorias de licitación de obras del programa FISE</t>
  </si>
  <si>
    <t>FAFEF</t>
  </si>
  <si>
    <t>Las empresas constructoras cumplen con los requisitos de las convocatorias de licitación de obras del programa FAFEF</t>
  </si>
  <si>
    <t>Avance financiero de los proyectos de infraestructura física (obra y equipo) en materia de salud.</t>
  </si>
  <si>
    <t>(Recursos transferidos acumulados a la fecha del reporte, correspondientes a los acuerdos del Comité Técnico vigentes) + (Recursos liberados de los acuerdos vigentes, acumulados a la fecha del reporte) / (Recursos autorizados para el financiamiento de proyectos de infraestructura física (obra y equipo), correspondientes a los acuerdos vigentes) X 100</t>
  </si>
  <si>
    <t>Página oficial de la Secretaría de Salud del Estado de Guerrero   https://www.guerrero.gob.mx/dependencia/sector-central/secretaria-de-salud/</t>
  </si>
  <si>
    <t>Se transfiere oportunamente los recursos al Estado de Guerrero de acuerdo al Convenio de Coordinación.</t>
  </si>
  <si>
    <t>Porcentaje de procedimientos forenses tecnicos concluidos.</t>
  </si>
  <si>
    <t>(Reporte de los procedimientos técnicos cadavéricos concluidos/número de casos requeridos de levantamientos cadavéricos)*100</t>
  </si>
  <si>
    <t xml:space="preserve">Mide la casuistica forense como para parametro de representatividad de indices de seguridad publica </t>
  </si>
  <si>
    <t>trimestral</t>
  </si>
  <si>
    <t>porcentaje</t>
  </si>
  <si>
    <t>https://www.guerrero.gob.mx/dependencia/sector-central/secretaria-de-salud/</t>
  </si>
  <si>
    <t xml:space="preserve">La fiscalía requiere de las opiniones médicas forenses desprendidas de los procedimientos de ley </t>
  </si>
  <si>
    <t>Identificar el total de pacientes que acudieron a sus citas de control así como el número de pacientes que presentaron abandono al tratamiento.</t>
  </si>
  <si>
    <t>https://rhove.sinave.gob.mx/</t>
  </si>
  <si>
    <t>Los niños, niñas con cáncer acuden al seguimiento de su tratamiento</t>
  </si>
  <si>
    <t>(Número de poblacion NNA atendidas en trastornos mentales/Número de poblacion NNA detectadas en trastornos mentales)*100</t>
  </si>
  <si>
    <t>1.14.2</t>
  </si>
  <si>
    <t>1.14.1.2</t>
  </si>
  <si>
    <t>A.1.1</t>
  </si>
  <si>
    <t>FISE</t>
  </si>
  <si>
    <t>A.2.1</t>
  </si>
  <si>
    <t>Que se asegure que los recursos transferidos a las entidades federativas, se ejercen en las actividades sustantivas del programa (pago a personal directamente asociado a servicios de salud: medicamentos, material de curación y otros insumos y; mantenimiento a unidades médicas)</t>
  </si>
  <si>
    <t>Mantenimiento de las salas de necropias para la práctica de procedimientos (necropsias de ley)</t>
  </si>
  <si>
    <t>1.11.2</t>
  </si>
  <si>
    <t>1.11.1.2</t>
  </si>
  <si>
    <t>Mantenimiento de unidades vehículares para el servicio Médico Forense</t>
  </si>
  <si>
    <t>1.11.3</t>
  </si>
  <si>
    <t>Porcentaje de Niñas, Niños y Adolescentes con diagnóstico de cáncer, que cumplieron con sus citas de control en el año.</t>
  </si>
  <si>
    <t>Capacitación a Médicos y Enfermeras en padecimientos oncológicos y psicooncológicos  en NNA</t>
  </si>
  <si>
    <t>1.12.1.2</t>
  </si>
  <si>
    <t>Recursos destinados para el gasto de operación de las unidades médicas del Estado de Guerrero, destinado a la atención de la población sin seguridad social</t>
  </si>
  <si>
    <t>Monto comprobado por el Estado de Guerrero, acumulado a la fecha de cálculo del indicador en materia de compra de medicamentos directamente relacionados con la atención médica de la población sin seguridad social) / (Total de recursos convenidos para el ejercicio fiscal X .18) X 100</t>
  </si>
  <si>
    <t>Asegurar que los recursos transferidos a las entidades federarivas, se ejerzan en las actividades sustantivas del programa.</t>
  </si>
  <si>
    <t xml:space="preserve">Porcentaje de mantenimiento a salas de necropsias </t>
  </si>
  <si>
    <t>(Número de mantenimiento realizadas a las salas de necropsias /Número de mantenimientos programadas a las salas de necropsias)*100</t>
  </si>
  <si>
    <t xml:space="preserve">Mantenimiento integral de las salas de necropias </t>
  </si>
  <si>
    <t>Las empresas contratadas para realizar el mantenimiento de las salas de necropsias la realizan correctamente.</t>
  </si>
  <si>
    <t>Porcentaje de mantenimiento de unidades vehículares</t>
  </si>
  <si>
    <t>'Mantenimiento a unidades vehiculares</t>
  </si>
  <si>
    <t>Los talleres mecánicos cumplen con el mantenimiento de los vehículos</t>
  </si>
  <si>
    <t>Los pacientes y acompañantes acuden al seguimiento de su tratamiento</t>
  </si>
  <si>
    <t>El personal Médico y de Enfermeria, se interesa en la capacitación sobre los principales padecimientos oncológicos que se presentan en los menores de 18 años.</t>
  </si>
  <si>
    <t>Porcentaje de campañas realizadas para niños, niñas y adolecentes con trastornos mentales, neurológicos y por sustancias.</t>
  </si>
  <si>
    <t>(Número de campañas realizadas/número de campañas programadas)*100</t>
  </si>
  <si>
    <t>Es el número de actividades realizadas en el ámbito educativo con la finalidad de prevenir y brindar la promoción de la salud mental.</t>
  </si>
  <si>
    <t xml:space="preserve">Los niños, niñas y adolescentes que asisten a las campañas preventivas escolares. </t>
  </si>
  <si>
    <t>Porcentaje de capacitaciones otorgadas a docentes, administrativos y asesores técnicos pedagógicos sobre la detección de trastornos mentales.</t>
  </si>
  <si>
    <t>(Número de capacitaciones otorgadas/número de capacitaciones programadas)*100</t>
  </si>
  <si>
    <t>Capacitaciones otorgada a personal docente, administrativo y asesores técnicos pedagógicos en trastornos mentales, neurológicos y por consumo de sustancias en niños, niñas y adolescentes.</t>
  </si>
  <si>
    <t>A.3.1</t>
  </si>
  <si>
    <t>A.4.1</t>
  </si>
  <si>
    <t>A.5.1</t>
  </si>
  <si>
    <t>A.6.1</t>
  </si>
  <si>
    <t>Tlapehuala</t>
  </si>
  <si>
    <t>Iguala de la Independencia</t>
  </si>
  <si>
    <t xml:space="preserve">Chilpancingo </t>
  </si>
  <si>
    <t>Chilpancingo de los Bravo</t>
  </si>
  <si>
    <t>Tlapa</t>
  </si>
  <si>
    <t xml:space="preserve">Iguala </t>
  </si>
  <si>
    <t>Tlapa de Comonfort</t>
  </si>
  <si>
    <t>Técpan de Galeana</t>
  </si>
  <si>
    <t>Técpan</t>
  </si>
  <si>
    <t>Ometepec</t>
  </si>
  <si>
    <t>Acapulco de Juárez</t>
  </si>
  <si>
    <t>Cd.Renacimiento</t>
  </si>
  <si>
    <t>Subsecretaría de Planeación</t>
  </si>
  <si>
    <t>M2 construidos del Mortuorio en Tlapa  / m2 programados del Mortuorio en Tlapa * 100</t>
  </si>
  <si>
    <t>Mide la eficiencia de los servicios de Salud en áreas Administrativas.</t>
  </si>
  <si>
    <t xml:space="preserve"> Permite la identificación oportuna de los casos de rabia.</t>
  </si>
  <si>
    <t>Mide  los procesos de recolección, prepa ración, almacenamiento, distribución, administración y evaluación del efecto de los productos sanguíneos.</t>
  </si>
  <si>
    <t>Mide  el servicio de prevención y promoción , además de otorgar apoyo psicológico y de trabajo social . </t>
  </si>
  <si>
    <t xml:space="preserve">Mide la  calidad de los componentes sanguíneos en el sistema  de suministro de sangre </t>
  </si>
  <si>
    <t>Mide la calidad del servicio funebre.</t>
  </si>
  <si>
    <t>3.5.1</t>
  </si>
  <si>
    <t>Porcentaje de poblacion NNA atendida en trastornos mentales</t>
  </si>
  <si>
    <t xml:space="preserve">Atención brindada a niñas, niños y adolescentes a través de campañas integralesde de prevención, promoción e intervención </t>
  </si>
  <si>
    <t xml:space="preserve">La población guerrerense carece al derecho a la protección de la salud mediante el acceso digno, corresponsable, oportuno, eficiente y con altos estándares de calidad que aseguren la equidad en la prestación de los servicios. </t>
  </si>
  <si>
    <t>Alta presencia de enfermedades.</t>
  </si>
  <si>
    <t>Deficiente servicio de atención a los deudos.</t>
  </si>
  <si>
    <t>Incremento de los trastornos mentales en la población infantojuvenil</t>
  </si>
  <si>
    <t>Incremento en la tasa de mortalidad en padecimientos oncológicos</t>
  </si>
  <si>
    <t>Menor esperanza de vida de la población</t>
  </si>
  <si>
    <t>Deterioro de infraestructura en atención a la salud.</t>
  </si>
  <si>
    <t>Falta de información pericial a la carpeta de investigación.</t>
  </si>
  <si>
    <t>No se identifican los trastornos en salud mental en la población infantojuvenil</t>
  </si>
  <si>
    <t>Incremento de padecimientos oncológicos en la población infantil</t>
  </si>
  <si>
    <t xml:space="preserve">Baja calidad de vida en la salud de la población de las comunidades. </t>
  </si>
  <si>
    <t>La población del Estado de Guerrero, carece de servicios de salud de calidad en el primero y segundo nivel de atención y principalmente en salud mental, oncológica y de unidades aplicativas para atender las actividades forenses.</t>
  </si>
  <si>
    <t>Infraestructura inadecuada y no funcional</t>
  </si>
  <si>
    <t>Infraestructura inadecuada y no funcional en las unidades forenses</t>
  </si>
  <si>
    <t>Ineficiente atención a niñas y niños en atención de salud mental en el sistema educativo</t>
  </si>
  <si>
    <t>Abandono al tratamiento oncológico</t>
  </si>
  <si>
    <t>Insatisfacción de la población por no recibir consultas médicas y medicamentos oportunos.</t>
  </si>
  <si>
    <t>Incumplimiento de normatividad vigente con base al Modelo de Atención Integral (MAI)</t>
  </si>
  <si>
    <t>Abandono histórico del Servicio Medico Forense</t>
  </si>
  <si>
    <t>Insuficiente promoción y difusión para la atención de los trastornos mentales en la infancia en el sistema educativo</t>
  </si>
  <si>
    <t xml:space="preserve"> familias con escasos recursos no asisten a las consultas oncológicas</t>
  </si>
  <si>
    <t>Escasa dignificación de  unidades de salud para una atención de alto sentido humanitario.</t>
  </si>
  <si>
    <t xml:space="preserve">La población guerrerense cuenta con el derecho a la protección de la salud mediante el acceso digno, corresponsable, oportuno, eficiente y con altos estándares de calidad que aseguren la equidad en la prestación de los servicios. </t>
  </si>
  <si>
    <t>Baja presencia de enfermedades.</t>
  </si>
  <si>
    <t>Eficiente servicio de atención a los deudos.</t>
  </si>
  <si>
    <t>Decremento de los trastornos mentales en la población infantojuvenil</t>
  </si>
  <si>
    <t>Decremento en la tasa de mortalidad en padecimientos oncológicos</t>
  </si>
  <si>
    <t>Mayor esperanza de vida de la población</t>
  </si>
  <si>
    <t>Mejora a la infraestructura de salud.</t>
  </si>
  <si>
    <t>Suficiente de información pericial a la carpeta de investigación.</t>
  </si>
  <si>
    <t>Se identifican los trastornos en salud mental en la población infantojuvenil</t>
  </si>
  <si>
    <t>Decremento de padecimientos oncológicos en la población infantil</t>
  </si>
  <si>
    <t xml:space="preserve">Alta calidad de vida en la salud de la población de las comunidades. </t>
  </si>
  <si>
    <t>La población del Estado de Guerrero, cuenta con  servicios de salud de calidad en el primero y segundo nivel de atención y principalmente en salud mental, oncológica y de unidades aplicativas para atender las actividades forenses.</t>
  </si>
  <si>
    <t>Infraestructura adecuada y funcional</t>
  </si>
  <si>
    <t>Infraestructura adecuada y funcional en las unidades forenses</t>
  </si>
  <si>
    <t>Eficiente atención a niñas y niños en atención de salud mental en el sistema educativo</t>
  </si>
  <si>
    <t>Asisten al tratamiento oncológico</t>
  </si>
  <si>
    <t>Satisfacción de la población por recibir consultas médicas y medicamentos oportunos.</t>
  </si>
  <si>
    <t>Cumplimiento de normatividad vigente con base al Modelo de Atención Integral (MAI)</t>
  </si>
  <si>
    <t>Atención al Servicio Medico Forense</t>
  </si>
  <si>
    <t>Suficiente promoción y difusión para la atención de los trastornos mentales en la infancia en el sistema educativo</t>
  </si>
  <si>
    <t xml:space="preserve"> familias con escasos recursos asisten a las consultas oncológicas</t>
  </si>
  <si>
    <t>Dignificación de  unidades de salud para una atención de alto sentido humanitario.</t>
  </si>
  <si>
    <t>Contribuir al derecho a la protección de la salud</t>
  </si>
  <si>
    <t xml:space="preserve">El acceso digno, corresponsable, oportuno, eficiente y con altos estándares de calidad que aseguren la equidad en la prestación de los servicios en el Estado de Guerrero. </t>
  </si>
  <si>
    <t>Propósito</t>
  </si>
  <si>
    <t>La población del Estado de Guerrero</t>
  </si>
  <si>
    <t>Cuenta</t>
  </si>
  <si>
    <t>con Servicios de salud de calidad en salud mental, oncológica y de unidades aplicativas para atender las actividades forenses.</t>
  </si>
  <si>
    <t>Transferencia de recursos realizada a las Entidades Federativas</t>
  </si>
  <si>
    <t>Aportado</t>
  </si>
  <si>
    <t>Atendido</t>
  </si>
  <si>
    <t>fecha:29 de enero de 2025</t>
  </si>
  <si>
    <t>fecha: 29 de enero de 2025</t>
  </si>
  <si>
    <t>fecha:29  de enero de 2025</t>
  </si>
  <si>
    <t>1 Bienestar, Desarrollo Humano y Justicia Social</t>
  </si>
  <si>
    <t>E09</t>
  </si>
  <si>
    <t>COBERTURA ESTATAL</t>
  </si>
  <si>
    <t>Rehabilitado</t>
  </si>
  <si>
    <t>Número de personal capacitado/número de personal programado)*100</t>
  </si>
  <si>
    <t>(Número de mantenimiento realizadas a las unidades vehiculares/Número de mantenimientos programadas a las unidades vehiculares)*100</t>
  </si>
  <si>
    <t>Acapulco</t>
  </si>
  <si>
    <t>FECHA: 28/01/2025</t>
  </si>
  <si>
    <t>FONDO: Inversión Estatal Directa</t>
  </si>
  <si>
    <t xml:space="preserve">NOMBRE DEL PROGRAMA:  Reforzamiento Institucional del Servicio Medico Forense </t>
  </si>
  <si>
    <r>
      <t xml:space="preserve">OBJETIVO: </t>
    </r>
    <r>
      <rPr>
        <sz val="11"/>
        <color theme="1"/>
        <rFont val="Calibri"/>
        <family val="2"/>
        <scheme val="minor"/>
      </rPr>
      <t>1.11 Mejorar la calidad de vida de cada guerrerense, mediante la aplicación de políticas públicas intersectoriales, a través de la transformación del Sistema de Salud del Estado.</t>
    </r>
  </si>
  <si>
    <r>
      <t xml:space="preserve">LÍNEA DE ACCIÓN: </t>
    </r>
    <r>
      <rPr>
        <sz val="11"/>
        <color theme="1"/>
        <rFont val="Calibri"/>
        <family val="2"/>
        <scheme val="minor"/>
      </rPr>
      <t>1.11.1.1 Dar seguimiento a la operación y cumplimiento de acuerdos del
Subcomité de Salud y Seguridad Social.</t>
    </r>
  </si>
  <si>
    <t xml:space="preserve"> 1.11.1.1</t>
  </si>
  <si>
    <t>Porcentaje de procedimientos forenses técnicos concluidos.</t>
  </si>
  <si>
    <t>Componente</t>
  </si>
  <si>
    <t>(Reporte de los procedimientos técnicos concluidos/número de casos requeridos)*100</t>
  </si>
  <si>
    <t>Estatal</t>
  </si>
  <si>
    <t>2023-2024</t>
  </si>
  <si>
    <t>Ascendente</t>
  </si>
  <si>
    <t>Enero - Diciembre</t>
  </si>
  <si>
    <t>2600 (100%)</t>
  </si>
  <si>
    <t>68-100%(1800-2700)</t>
  </si>
  <si>
    <t>34-67%(901-1800)</t>
  </si>
  <si>
    <t>0-33%(0-900)</t>
  </si>
  <si>
    <t>2700 (100%)</t>
  </si>
  <si>
    <t>Procedimientos técnicos cadavéricos concluidos</t>
  </si>
  <si>
    <t>Cadavérico</t>
  </si>
  <si>
    <t>Número de casos requeridos de levantamientos cadavéricos</t>
  </si>
  <si>
    <t>Realizar procedimientos técnicos y levantamientos cadavéricos en coordinación con la Fiscalía General del Estado.</t>
  </si>
  <si>
    <t>Dr. Cesar Manuel Espinoza Suastegui</t>
  </si>
  <si>
    <t>SECRETARIA DE SALUD</t>
  </si>
  <si>
    <t xml:space="preserve">Dirección General del SEMEFO </t>
  </si>
  <si>
    <t>Director General del Servicio Medico Forense</t>
  </si>
  <si>
    <t>semefoguerrero2022@outlook.com</t>
  </si>
  <si>
    <t xml:space="preserve">Elaboró </t>
  </si>
  <si>
    <t xml:space="preserve">Revisó </t>
  </si>
  <si>
    <t>L.C. Jananith Valderrama Contreras</t>
  </si>
  <si>
    <t>Administradora Estatal del SEMEFO</t>
  </si>
  <si>
    <t>FONDO :Inversión Estatal Directa</t>
  </si>
  <si>
    <t xml:space="preserve">NOMBRE DEL PROGRAMA: Reforzamiento Institucional del Servicio Medico Forense </t>
  </si>
  <si>
    <t>ESTRATEGIA: 1.11.1 Fortalecer la vinculación interinstitucional del Sector Salud</t>
  </si>
  <si>
    <t>LÍNEA DE ACCIÓN: 1.11.1.1 Dar seguimiento a la operación y cumplimiento de acuerdos del
Subcomité de Salud y Seguridad Social.</t>
  </si>
  <si>
    <t>Fuente de verificación</t>
  </si>
  <si>
    <t>Porcentaje de mantenimiento de salas de necropsias</t>
  </si>
  <si>
    <t>Mantenimiento integral de las salas de necropsias</t>
  </si>
  <si>
    <t>(Número de mantenimiento realizadas a las salas de necropsias/Número de mantenimientos programadas a las salas de necropsias)*100</t>
  </si>
  <si>
    <t>3 (100%)</t>
  </si>
  <si>
    <t>68-100% (3-3)</t>
  </si>
  <si>
    <t>34-67% (2-2)</t>
  </si>
  <si>
    <t>0-33% (0-1)</t>
  </si>
  <si>
    <t>Fuente de información</t>
  </si>
  <si>
    <t>Mantenimientos realizados a salas de necropsias</t>
  </si>
  <si>
    <t>Salas de necropsias</t>
  </si>
  <si>
    <t>Mantenimientos programados a salas de necropsias</t>
  </si>
  <si>
    <t>Realizar y programar el mantenimiento preventivo y correctivo a las salas de necropsias para que estén en condiciones de realizar los procedimientos de necropsias.</t>
  </si>
  <si>
    <t>Dirección General de SEMEFO</t>
  </si>
  <si>
    <t>Teléfono</t>
  </si>
  <si>
    <t>Correo electrónico</t>
  </si>
  <si>
    <t>Director  General del Servicio Médico Forense</t>
  </si>
  <si>
    <t>Porcentaje de mantenimiento de unidades vehiculares</t>
  </si>
  <si>
    <t>Mantenimiento a unidades vehiculares</t>
  </si>
  <si>
    <t>(Número de mantenimiento realizados a las unidades vehiculares/Número de mantenimientos programadas a las unidades vehiculares)*100</t>
  </si>
  <si>
    <t>15 (100%)</t>
  </si>
  <si>
    <t>68-100% (11-15)</t>
  </si>
  <si>
    <t>34-67% (6-10)</t>
  </si>
  <si>
    <t>0-33% (0-5)</t>
  </si>
  <si>
    <t>Mantenimiento realizados a las unidades vehiculares</t>
  </si>
  <si>
    <t>Vehículo</t>
  </si>
  <si>
    <t>Número de mantenimientos programadas a las unidades vehiculares</t>
  </si>
  <si>
    <t>Realizar los mantenimientos en tiempo y forma de las unidades vehiculares para brindar un mejor servicio a los familiares de los deudos.</t>
  </si>
  <si>
    <r>
      <t xml:space="preserve">OBJETIVO: </t>
    </r>
    <r>
      <rPr>
        <sz val="10"/>
        <color theme="1"/>
        <rFont val="Calibri"/>
        <family val="2"/>
        <scheme val="minor"/>
      </rPr>
      <t>1.12 Mejorar la prestación de servicios de salud con calidad, integrales, eficaces, eficientes, inclusivos y transparentes, contribuyendo con esto a incrementar la esperanza de vida.</t>
    </r>
  </si>
  <si>
    <t>ESTRATEGIA: 1.12.1 Adoptar el modelo SABI, la identificación de programas prioritarios y la evaluación periódica de resultados.</t>
  </si>
  <si>
    <r>
      <t xml:space="preserve">LÍNEA DE ACCIÓN: </t>
    </r>
    <r>
      <rPr>
        <sz val="10"/>
        <color theme="1"/>
        <rFont val="Calibri"/>
        <family val="2"/>
        <scheme val="minor"/>
      </rPr>
      <t>1.12.1.1 Fortalecer los programas de salud, incluyendo aquellos identificados
como prioritarios, definiendo los indicadores que les apliquen.</t>
    </r>
  </si>
  <si>
    <t>1.12.1.1.</t>
  </si>
  <si>
    <t>Componente 5</t>
  </si>
  <si>
    <t>2022-2024</t>
  </si>
  <si>
    <t xml:space="preserve">ascendente </t>
  </si>
  <si>
    <t>enero-diciembre</t>
  </si>
  <si>
    <t>68-100%(133.32-200)</t>
  </si>
  <si>
    <t>34-67%(66.66-133.32)</t>
  </si>
  <si>
    <t xml:space="preserve"> 0-33%(0-66.66)</t>
  </si>
  <si>
    <t>poblacion atendida</t>
  </si>
  <si>
    <t xml:space="preserve">Psic. Silvia Aurora Díaz Salinas </t>
  </si>
  <si>
    <t>Epidemiología y Medicina Preventiva</t>
  </si>
  <si>
    <t>Coordinadora del Centro Estatal para la Salud de la Infancia y Adolescencia (CESIA)</t>
  </si>
  <si>
    <t xml:space="preserve">cesiaguerrero2022@gmail.com </t>
  </si>
  <si>
    <t>Dra. Ma. Inés Olea Radilla</t>
  </si>
  <si>
    <t>Directora de Epidemiología y Medicina Preventiva</t>
  </si>
  <si>
    <t xml:space="preserve">Subsecretaria de Prevención y Control de Enfermedades  </t>
  </si>
  <si>
    <t>RAMO: 28 Aportación a Entidades Federativas y municipios</t>
  </si>
  <si>
    <t>Fecha: 28/01/2025</t>
  </si>
  <si>
    <t>FONDO : Inversión  Estatal Directa (IED)</t>
  </si>
  <si>
    <r>
      <t xml:space="preserve">EJE TEMATICO: </t>
    </r>
    <r>
      <rPr>
        <sz val="10"/>
        <color theme="0"/>
        <rFont val="Calibri"/>
        <family val="2"/>
        <scheme val="minor"/>
      </rPr>
      <t>Bienestar, Desarrollo Humano y Justicia Social</t>
    </r>
  </si>
  <si>
    <t>Semestral</t>
  </si>
  <si>
    <t>7 Regiones del Estado</t>
  </si>
  <si>
    <t>68-100%(135-200)</t>
  </si>
  <si>
    <t>34-67% 68-134)</t>
  </si>
  <si>
    <t xml:space="preserve"> 0-33%(0-67)</t>
  </si>
  <si>
    <t xml:space="preserve"> NNA que culminan el tratamiento </t>
  </si>
  <si>
    <t xml:space="preserve"> NNA atendidos</t>
  </si>
  <si>
    <t>Psic. Silvia Aurora Salinas Díaz</t>
  </si>
  <si>
    <t>Dra. Jessy Solchaga Rosas</t>
  </si>
  <si>
    <t>Coordinadora del CESIA</t>
  </si>
  <si>
    <t>Fecha: 28 /01/2025</t>
  </si>
  <si>
    <r>
      <t xml:space="preserve">EJE TEMATICO: 1 </t>
    </r>
    <r>
      <rPr>
        <sz val="10"/>
        <color theme="0"/>
        <rFont val="Calibri"/>
        <family val="2"/>
        <scheme val="minor"/>
      </rPr>
      <t>Bienestar, Desarrollo Humano y Justicia Social</t>
    </r>
  </si>
  <si>
    <r>
      <t xml:space="preserve">LÍNEA DE ACCIÓN: </t>
    </r>
    <r>
      <rPr>
        <sz val="10"/>
        <color theme="1"/>
        <rFont val="Calibri"/>
        <family val="2"/>
        <scheme val="minor"/>
      </rPr>
      <t>1.12.1.2 Diseñar y aplicar un sistema único de evaluación, que funcione de manera constante y periódica.</t>
    </r>
  </si>
  <si>
    <t>Porcentaje de capacitación a Médicos y Enfermeras en padecimientos oncológicos y psicooncológicos  en NNA</t>
  </si>
  <si>
    <t xml:space="preserve">https/www.guerrero.gob.mx/dependencia/sector-central/secretaria-de-salud/ </t>
  </si>
  <si>
    <t>68-100%(717-1,074)</t>
  </si>
  <si>
    <t>34-67%(359-716)</t>
  </si>
  <si>
    <t xml:space="preserve"> 0-33%(0-358)</t>
  </si>
  <si>
    <t>Personal capacitado                                                                  Personal programado</t>
  </si>
  <si>
    <t xml:space="preserve">RAMO: </t>
  </si>
  <si>
    <t>FECHA:</t>
  </si>
  <si>
    <t>FONDO:</t>
  </si>
  <si>
    <t>NOMBRE DEL PROGRAMA:</t>
  </si>
  <si>
    <t xml:space="preserve">Salud mental dirigido a Niñas, Niños y Adolescentes </t>
  </si>
  <si>
    <t xml:space="preserve">EJE TEMATICO: 1.-Bienestar, desarrollo humano y justicia social. </t>
  </si>
  <si>
    <t xml:space="preserve">OBJETIVO: 1.3 Disminuir las desigualdades a través de la atención a grupos vulnerables. </t>
  </si>
  <si>
    <t>ESTRATEGIA: 1.3.1 Garantizar el pleno goce de los derechos fundamentales de las niñas, niños y adolescentes.</t>
  </si>
  <si>
    <t>LÍNEA DE ACCIÓN: 1.3.1.1 Impulsar proyectos de atención a las niñas, niños y adolescentes para prevenir riesgos psicosociales, mediante la coordinación de acciones integrales.</t>
  </si>
  <si>
    <t>Porcentaje de poblacion NNA atendida con trastornos mentales, neurológicos y por consumo de sustancias.</t>
  </si>
  <si>
    <t xml:space="preserve">Eficacia </t>
  </si>
  <si>
    <t xml:space="preserve">Estatal </t>
  </si>
  <si>
    <t>ASCENDENTE</t>
  </si>
  <si>
    <t>ENERO-DICIEMBRE</t>
  </si>
  <si>
    <t>5000 (100%)</t>
  </si>
  <si>
    <t>68-100% (3686-5200)</t>
  </si>
  <si>
    <t>34-67% (1576-3685)</t>
  </si>
  <si>
    <t>0-33% (0-1575)</t>
  </si>
  <si>
    <t>Enero-Diciembre</t>
  </si>
  <si>
    <t>Número de población NNA atendidas en trastornos mentales</t>
  </si>
  <si>
    <t>Atención</t>
  </si>
  <si>
    <t>Número de población NNA detectadas en trastornos mentales</t>
  </si>
  <si>
    <t>La población atendida con trastornos mentales, neurológicos y por consusmo de sustancias son las niños, niños y adolescentes en el sistema escolar que son detectados con trastorno alguno y por ende atendidos en las campañas realizadas en su centro educativo.</t>
  </si>
  <si>
    <t>Psic. Silvia Adelina Benítez Almazán</t>
  </si>
  <si>
    <t xml:space="preserve">Secretaría de salud </t>
  </si>
  <si>
    <t>Coordinación estatal de salud mental y contra las adicciones</t>
  </si>
  <si>
    <t>Coordinadora Estatal de Salud Mental y contra las Adicciones</t>
  </si>
  <si>
    <t>733 102 1194</t>
  </si>
  <si>
    <t>cesamaGro2022@gmail.com</t>
  </si>
  <si>
    <t>Psic. Jorge Iván Julio Quiroz</t>
  </si>
  <si>
    <t>L.C. Carlos Roberto Cabañas Arzate</t>
  </si>
  <si>
    <t>Coordinador de Salud Mental y Atención Médica.</t>
  </si>
  <si>
    <t>Coordinador Recursos Financieros</t>
  </si>
  <si>
    <t xml:space="preserve">Salud mental dirigido a niñas, niños y adolescentes </t>
  </si>
  <si>
    <t>Fuente</t>
  </si>
  <si>
    <t>Actividad 1 Componente 1</t>
  </si>
  <si>
    <t>90 (100%)</t>
  </si>
  <si>
    <t>68-100% (65-95)</t>
  </si>
  <si>
    <t>34-67% (32-64)</t>
  </si>
  <si>
    <t>0-33% (0-31)</t>
  </si>
  <si>
    <t>Número de campañas brindadas</t>
  </si>
  <si>
    <t>Acciones</t>
  </si>
  <si>
    <t>Número de campañas programadas.</t>
  </si>
  <si>
    <t xml:space="preserve">Las campañas realizadas consisten en asistir al plantel educativo y otorgar conferencias, talleres e intervenciones psicológicas necesarias. </t>
  </si>
  <si>
    <t>Elaboró</t>
  </si>
  <si>
    <t>Revisó</t>
  </si>
  <si>
    <t>Actividad 2 Componente 1</t>
  </si>
  <si>
    <t>Capacitaciones otorgadas</t>
  </si>
  <si>
    <t>Capacitaciones programadas</t>
  </si>
  <si>
    <t xml:space="preserve">Las capacitaciones otorgadas a docentes, administrativos y asesores técnicos pedagógicos en trastors mentales, neurológicos y por consusmo de sustancias para que puedan promover, prevenir e intervenir en la atención de niños, niñas y adolescentes. </t>
  </si>
  <si>
    <t>EJE TEMATICO: Bienestar, Desarrollo Humano y Justicia Social</t>
  </si>
  <si>
    <t>33 Aportaciones Federales para Entidades Federativas y Municipios</t>
  </si>
  <si>
    <t>Fondo de Infraestructura Social Estatal (FISE)</t>
  </si>
  <si>
    <t>Infraestructura en Salud</t>
  </si>
  <si>
    <t>Eje Temático: I Bienestar, Desarrollo Humano y  Justicia Social</t>
  </si>
  <si>
    <t>Objetivo: 1.14 Fortalecer la Infraestructura de los establecimientos de salud</t>
  </si>
  <si>
    <t xml:space="preserve">Estrategia: 1.14.1 Aplicar oportuna y completa de los recursos asignados para acciones de obra en salud </t>
  </si>
  <si>
    <t>Línea de acción: 1.14.1.1 Realizar todas aquellas acciones de rehabilitación de obras que cuenten con recursos asignados.</t>
  </si>
  <si>
    <t>1.14.1.1.</t>
  </si>
  <si>
    <t>Subdirección de Obras y Mantenimiento, Departamento de Supervisión de Obras y Departamento de Conservación y Mantenimiento (Bitácora de obra convencional )</t>
  </si>
  <si>
    <t>Componente 1</t>
  </si>
  <si>
    <t>Permanente</t>
  </si>
  <si>
    <t>Enero-diciembre</t>
  </si>
  <si>
    <t>M²</t>
  </si>
  <si>
    <t>Bitácora de obra convencional</t>
  </si>
  <si>
    <t>Subdirección de Obras y Mantenimiento</t>
  </si>
  <si>
    <t>Subdirector de Obras y Mantenimiento</t>
  </si>
  <si>
    <t>7474943100 Ext. 1317 y 1318</t>
  </si>
  <si>
    <t xml:space="preserve">C.P. Roberto Núñez Hernández  </t>
  </si>
  <si>
    <t>Subsecretario de Planeación</t>
  </si>
  <si>
    <t>68-100% 44 M²</t>
  </si>
  <si>
    <t>Mtro. Leonardo Castorena Jiménez</t>
  </si>
  <si>
    <t>Lic. Emilio Ramírez Tabarez</t>
  </si>
  <si>
    <t>Apoyo Administrativo</t>
  </si>
  <si>
    <t>M2 Rehabilitados del Edificio jurisdiccional de Tlapehuala</t>
  </si>
  <si>
    <t>'M2 Rehabilitados de Edificios jurisdiccionales  y de apoyo en instalaciones electricas , sanitarias,hidráulicas e infraestructuraestacionamiento, impermeabilización y pintura.</t>
  </si>
  <si>
    <t>Contratación de personal médico, técnico, administrativo y choferes para las unidades del Servicio Médico Forense</t>
  </si>
  <si>
    <t>1.11.4</t>
  </si>
  <si>
    <t>1.11.1.4</t>
  </si>
  <si>
    <t>Porcentaje de personal contratado tanto médico, técnico, administrativo y choferes.</t>
  </si>
  <si>
    <t>(Número de personal contratado para las unidades de SEMEFO /Número de personal programadas a las unidades de SEMEFO)*100</t>
  </si>
  <si>
    <t xml:space="preserve">Contratación de Recursos Humanos para reforzar las unidades aplicativas en operación  </t>
  </si>
  <si>
    <t xml:space="preserve">La población demanda mejor calidad en el servicio. </t>
  </si>
  <si>
    <t>Contratación de Recursos Humanos para reforzar las unidades aplicativas en operación.</t>
  </si>
  <si>
    <t>0 (100%)</t>
  </si>
  <si>
    <t>68-100% (34-51)</t>
  </si>
  <si>
    <t>34-67% (7-34)</t>
  </si>
  <si>
    <t>0-33% (0-17)</t>
  </si>
  <si>
    <t>51 (100%)</t>
  </si>
  <si>
    <t>Número de personal contratado para las unidades de SEMEFO</t>
  </si>
  <si>
    <t>Personal contratado</t>
  </si>
  <si>
    <t>Número de personal programado para las unidades de SEMEFO</t>
  </si>
  <si>
    <t>Brindar un mejor servicio a la población.</t>
  </si>
  <si>
    <t>Dr. Edgar Lemus Delgado</t>
  </si>
  <si>
    <t>Administradora del Servicio Medico Medico Forense</t>
  </si>
  <si>
    <t>Asesor Legal de la Dirección General de SEMEFO</t>
  </si>
  <si>
    <t>M2 Rehabilitados del Edificio jurisdiccional de Iguala</t>
  </si>
  <si>
    <t>Fecha de elaboración:29 de enero de 2025</t>
  </si>
  <si>
    <t>M2 Rehabilitados del Edificio jurisdiccional de Chilpancingo</t>
  </si>
  <si>
    <t>m2 programados del Edificio jurisdiccional de Tlapehuala</t>
  </si>
  <si>
    <t>m2 programados del Edificio jurisdiccional de Iguala</t>
  </si>
  <si>
    <t>m2 programados del Edificio jurisdiccional de Chilpancingo</t>
  </si>
  <si>
    <t>M2 Rehabilitados del Edificio jurisdiccional de Tlapa</t>
  </si>
  <si>
    <t>m2 programados del Edificio jurisdiccional de Tlapa</t>
  </si>
  <si>
    <t>M2 Rehabilitados del Edificio jurisdiccional de Técpan/ m2 programados del Edificio jurisdiccional de Técpan* 100</t>
  </si>
  <si>
    <t>M2 Rehabilitados del Edificio jurisdiccional de Técpan</t>
  </si>
  <si>
    <t>m2 programados del Edificio jurisdiccional de Técpan</t>
  </si>
  <si>
    <t>M2 Rehabilitados del Edificio jurisdiccional de Ometepec</t>
  </si>
  <si>
    <t>m2 programados del Edificio jurisdiccional de Ometepec</t>
  </si>
  <si>
    <t>M2 Rehabilitados del Edificio jurisdiccional de Acapulco</t>
  </si>
  <si>
    <t>m2 programados del Edificio jurisdiccional de Acapulco</t>
  </si>
  <si>
    <t>obrasymantenimiento.salud@guerrero.gob.mx</t>
  </si>
  <si>
    <t xml:space="preserve">M2 Rehabilitados del Laboratorio Antirrábico de Cd.Renacimiento </t>
  </si>
  <si>
    <t>m2 programados del  Laboratorio Antirrábico de Cd.Renacimiento</t>
  </si>
  <si>
    <t>m2 programados del  Centro Centro Estatal de Medicina Transfusional de Cd. Renacimiento</t>
  </si>
  <si>
    <t>M2  Rehabilitados del Centro Ambulatorio para la Prevención y Atención del Sida e Infecciones de Transmisión Sexual de Chilpancingo</t>
  </si>
  <si>
    <t>m2 programados del Centro Ambulatorio para la Prevención y Atención del Sida e Infecciones de Transmisión Sexual de  Chilpancingo</t>
  </si>
  <si>
    <t>'M2 Rehabilitados del  Laboratorio Antirrábico en instalaciones electricas , sanitarias,hidráulicas e infraestructuraestacionamiento, impermeabilización y pintura.</t>
  </si>
  <si>
    <t>M2  Rehabilitados del  Centro Estatal de Medicina Transfusional de Cd. Renacimiento</t>
  </si>
  <si>
    <t>'M2 Rehabilitados Centro Estatal de Medicina Transfusional en instalaciones electricas , sanitarias,hidráulicas e infraestructuraestacionamiento, impermeabilización y pintura.</t>
  </si>
  <si>
    <t>'M2 Rehabilitados del Centro Ambulatorio para la Prevención y Atención del Sida e Infecciones de Transmisión Sexual en instalaciones electricas , sanitarias,hidráulicas e infraestructuraestacionamiento, impermeabilización y pintura.</t>
  </si>
  <si>
    <t>M2  Rehabilitados del Centro Ambulatorio para la Prevención y Atención del Sida e Infecciones de Transmisión Sexual de Cd. Renacimiento</t>
  </si>
  <si>
    <t>m2 programados del Centro Ambulatorio para la Prevención y Atención del Sida e Infecciones de Transmisión Sexual de Cd. Renacimirnto</t>
  </si>
  <si>
    <t>M2 Rehabilitados del Banco de Sangre Regional de Tlapa</t>
  </si>
  <si>
    <t>m2 programados  del Banco de Sangre Regional de Tlapa</t>
  </si>
  <si>
    <t>'M2 Rehabilitadosel Banco de Sangre Regional de Tlapa en instalaciones electricas , sanitarias,hidráulicas e infraestructuraestacionamiento, impermeabilización y pintura.</t>
  </si>
  <si>
    <t>M2 Rehabilitados del Banco de Sangre Regional de Chilpancingo</t>
  </si>
  <si>
    <t>m2 programados  del Banco de Sangre Regional de Chilpancingo</t>
  </si>
  <si>
    <t>'M2 Rehabilitadosel Banco de Sangre Regional de Chilpancingoen instalaciones electricas , sanitarias,hidráulicas e infraestructuraestacionamiento, impermeabilización y pintura.</t>
  </si>
  <si>
    <t>Total Componentes</t>
  </si>
  <si>
    <t>Total Actividades</t>
  </si>
  <si>
    <t>Auxiliar Administrativo</t>
  </si>
  <si>
    <t>Subsecretario de  Paneación</t>
  </si>
  <si>
    <t>C.P. Roberto Nuñez Hernández</t>
  </si>
  <si>
    <t xml:space="preserve">Resumen Narrativo   </t>
  </si>
  <si>
    <t xml:space="preserve">Unidad Responsable           </t>
  </si>
  <si>
    <t>ODS</t>
  </si>
  <si>
    <t>Meta Directa</t>
  </si>
  <si>
    <t>Metas Indirectas</t>
  </si>
  <si>
    <t xml:space="preserve">Eje temático  </t>
  </si>
  <si>
    <t xml:space="preserve">Objetivo </t>
  </si>
  <si>
    <t xml:space="preserve">Estrategía </t>
  </si>
  <si>
    <t xml:space="preserve">Lineas de acción </t>
  </si>
  <si>
    <t xml:space="preserve">Presupuesto por capitulo   </t>
  </si>
  <si>
    <t>Geolocalización</t>
  </si>
  <si>
    <t xml:space="preserve">Fuente de Financiamiento      </t>
  </si>
  <si>
    <t xml:space="preserve">Nombre del Indicador  </t>
  </si>
  <si>
    <t xml:space="preserve">Método de Cálculo       </t>
  </si>
  <si>
    <t xml:space="preserve">Definición del indicador </t>
  </si>
  <si>
    <t xml:space="preserve">Frecuencia de Medición </t>
  </si>
  <si>
    <t>Linea Base</t>
  </si>
  <si>
    <t>Unidad de Medida</t>
  </si>
  <si>
    <t xml:space="preserve">Metas 2025 </t>
  </si>
  <si>
    <t xml:space="preserve">link de fuentes de Verificación </t>
  </si>
  <si>
    <t>Componente 2</t>
  </si>
  <si>
    <t xml:space="preserve">M2 construidos del Mortuorio </t>
  </si>
  <si>
    <t xml:space="preserve"> m2 programados de Mortuorio </t>
  </si>
  <si>
    <t>100% (1500 M²)</t>
  </si>
  <si>
    <t>Construcción del mortuorio en las áreas de sala de espera, área administrativa,sala de ambulancia,sala de necropsia,área médicay área técnica,dormitorios.</t>
  </si>
  <si>
    <t>Porcentaje de m2 de Construcción de  Mortuorio en Tlapa</t>
  </si>
  <si>
    <t>0-33 % (0-500)</t>
  </si>
  <si>
    <t>34-67 % (500)</t>
  </si>
  <si>
    <t>68-100% (500)</t>
  </si>
  <si>
    <r>
      <t xml:space="preserve">FONDO:  </t>
    </r>
    <r>
      <rPr>
        <b/>
        <sz val="11"/>
        <color theme="1"/>
        <rFont val="Calibri"/>
        <family val="2"/>
        <scheme val="minor"/>
      </rPr>
      <t>INVERSIÓN ESTATAL DIRECTA</t>
    </r>
  </si>
  <si>
    <t xml:space="preserve">NOMBRE DEL PROGRAMA: </t>
  </si>
  <si>
    <t>APORTACIÓN LÍQUIDA ESTATAL IMSS-BIENESTAR</t>
  </si>
  <si>
    <r>
      <t xml:space="preserve">EJE TEMATICO: </t>
    </r>
    <r>
      <rPr>
        <sz val="11"/>
        <color theme="0"/>
        <rFont val="Calibri"/>
        <family val="2"/>
        <scheme val="minor"/>
      </rPr>
      <t xml:space="preserve"> 1. Bienestar, Desarrollo Humano y Justicia Social.</t>
    </r>
  </si>
  <si>
    <r>
      <t>OBJETIVO:</t>
    </r>
    <r>
      <rPr>
        <sz val="11"/>
        <color theme="1"/>
        <rFont val="Calibri"/>
        <family val="2"/>
        <scheme val="minor"/>
      </rPr>
      <t>1.11 Mejorar la calidad de vidad de cada guerrerense, mediante la apliación de políticas  intersectoriales, a través de la transformación del Sistema de Salud del Estado.</t>
    </r>
  </si>
  <si>
    <t>ESTRATEGIA:  1.11.1 Fortalecer la vinculación interinstitucional del Sector Salud</t>
  </si>
  <si>
    <r>
      <t xml:space="preserve">LÍNEA DE ACCIÓN: </t>
    </r>
    <r>
      <rPr>
        <sz val="11"/>
        <color theme="1"/>
        <rFont val="Calibri"/>
        <family val="2"/>
        <scheme val="minor"/>
      </rPr>
      <t>1.11.1.3 Implementar los mecanismos necesarios para la operación del convenio  intersectoriales, a través de la transformación del Sistema de Salud del Estado.</t>
    </r>
  </si>
  <si>
    <t>100-66.64% (1,709,307,352.46-1,139,538,233.00)</t>
  </si>
  <si>
    <t>66.65-33.32% (1,139,538,234.97-569,769,116.00)</t>
  </si>
  <si>
    <t>0-33.33%         (0-569,769,117.49)</t>
  </si>
  <si>
    <t>Recursos transferidos acumulados a la fecha del reporte, correspondientes a los acuerdos del Comité Técnico vigentes</t>
  </si>
  <si>
    <t>Recursos autorizados para el financiamiento de proyectos de infraestructura física (obra y equipo), correspondientes a los acuerdos vigentes</t>
  </si>
  <si>
    <t>Mtro. Humberto Fernando Soto López</t>
  </si>
  <si>
    <t>Subsecretario</t>
  </si>
  <si>
    <t>humberto.soto@guerrero.gob.mx</t>
  </si>
  <si>
    <t>Ing. Marco Antonio Salgado Reynoso</t>
  </si>
  <si>
    <t>Director de Control Administrativo y Financiero</t>
  </si>
  <si>
    <t>Subsecretario de Administración y Finanzas</t>
  </si>
  <si>
    <t>Trimestre</t>
  </si>
  <si>
    <t>Monto comprobado por el Estado de Guerrero, acumulado a la fecha de cálculo del indicador en materia de compra de medicamentos directamente relacionados con la atención médica de la población sin seguridad social</t>
  </si>
  <si>
    <t>(Total de recursos convenidos para el ejercicio fiscal</t>
  </si>
  <si>
    <t>I Bienestar, Desarrollo Humano y  Justicia Social</t>
  </si>
  <si>
    <t>1.11 Mejorar la calidad de vidad de cada guerrerense, mediante la apliación de políticas  intersectoriales, a través de la transformación del Sistema de Salud del Estado.</t>
  </si>
  <si>
    <t>1.11.1 Fortalecer la vinculación interinstitucional del Sector Salud</t>
  </si>
  <si>
    <t>1.11.1.3 Implementar los mecanismos necesarios para la operación del convenio  intersectoriales, a través de la transformación del Sistema de Salud del Estado.</t>
  </si>
  <si>
    <t>100% (595M²)</t>
  </si>
  <si>
    <t>0-33 % (198.33)</t>
  </si>
  <si>
    <t>34-67 %(198.33)</t>
  </si>
  <si>
    <t>68-100% (198.34)</t>
  </si>
  <si>
    <t>100% (510)</t>
  </si>
  <si>
    <t>0-33 % (170)</t>
  </si>
  <si>
    <t>34-67 %(170)</t>
  </si>
  <si>
    <t>68-100% (170)</t>
  </si>
  <si>
    <t>100% (395)</t>
  </si>
  <si>
    <t>0-33 % (131.66)</t>
  </si>
  <si>
    <t>34-67 %(131.66)</t>
  </si>
  <si>
    <t>68-100%(131.67)</t>
  </si>
  <si>
    <t>100% (842 M²)</t>
  </si>
  <si>
    <t>0-33 % (280.66)</t>
  </si>
  <si>
    <t>34-67 % (280.66)</t>
  </si>
  <si>
    <t>68-100% (280.67)</t>
  </si>
  <si>
    <t>100% (495 M²)</t>
  </si>
  <si>
    <t>0-33 % (165)</t>
  </si>
  <si>
    <t>34-67 % (165)</t>
  </si>
  <si>
    <t>68-100% (165)</t>
  </si>
  <si>
    <t>34-67 % (198.33)</t>
  </si>
  <si>
    <t>100% (350M²)</t>
  </si>
  <si>
    <t>0-33 %(116.66)</t>
  </si>
  <si>
    <t>34-67 % (116.66)</t>
  </si>
  <si>
    <t>68-100%(116.67)</t>
  </si>
  <si>
    <t>100% (275 M²)</t>
  </si>
  <si>
    <t>0-33 % (91.66)</t>
  </si>
  <si>
    <t>34-67 % (91.66)</t>
  </si>
  <si>
    <t>68-100%  (91.66)</t>
  </si>
  <si>
    <t>100% (450 M²)</t>
  </si>
  <si>
    <t>0-33 % (150)</t>
  </si>
  <si>
    <t>34-67 % (150)</t>
  </si>
  <si>
    <t>68-100% (150)</t>
  </si>
  <si>
    <t>100% (489M²)</t>
  </si>
  <si>
    <t>0-33 % (163)</t>
  </si>
  <si>
    <t>34-67 %(163)</t>
  </si>
  <si>
    <t>68-100%(163)</t>
  </si>
  <si>
    <t>100% (285 M²)</t>
  </si>
  <si>
    <t>0-33 %(95)</t>
  </si>
  <si>
    <t>34-67 % (95)</t>
  </si>
  <si>
    <t>68-100% (95)</t>
  </si>
  <si>
    <t>100% (415 M²)</t>
  </si>
  <si>
    <t>0-33 %(138.33)</t>
  </si>
  <si>
    <t>34-67 % (138.33)</t>
  </si>
  <si>
    <t>68-100%(138.34)</t>
  </si>
  <si>
    <t>FECHA: 29 de enero de 2025</t>
  </si>
  <si>
    <t>C.7</t>
  </si>
  <si>
    <t>C.8</t>
  </si>
  <si>
    <t>C.9</t>
  </si>
  <si>
    <t>C.10</t>
  </si>
  <si>
    <t>C.11</t>
  </si>
  <si>
    <t>C.12</t>
  </si>
  <si>
    <t>C.13</t>
  </si>
  <si>
    <t>C.14</t>
  </si>
  <si>
    <t>C.15</t>
  </si>
  <si>
    <t>C.16</t>
  </si>
  <si>
    <t>C.17</t>
  </si>
  <si>
    <t>C.18</t>
  </si>
  <si>
    <r>
      <t xml:space="preserve">RAMO: </t>
    </r>
    <r>
      <rPr>
        <b/>
        <sz val="11"/>
        <color theme="1"/>
        <rFont val="Calibri"/>
        <family val="2"/>
        <scheme val="minor"/>
      </rPr>
      <t>28 Aportaciones a Entidades Federativas y Municipios</t>
    </r>
  </si>
  <si>
    <t>FECHA: 28 de enero de 2025</t>
  </si>
  <si>
    <t>100%( 1,709,307,352.46)</t>
  </si>
  <si>
    <t>100% (1,709,307,352.46)</t>
  </si>
  <si>
    <t>Componente 15</t>
  </si>
  <si>
    <t>A.16.1</t>
  </si>
  <si>
    <t>A.16.2</t>
  </si>
  <si>
    <t>A.16.3</t>
  </si>
  <si>
    <t>RAMO: 28 Aportaciones a Entidades Federativas y Municipios.</t>
  </si>
  <si>
    <t>Componente 16</t>
  </si>
  <si>
    <t>RAMO: 28  Aportaciones a Entidades Federativas y Municipios.</t>
  </si>
  <si>
    <t>Actividad 16.1</t>
  </si>
  <si>
    <t>Actividad 16.2</t>
  </si>
  <si>
    <t>Actividad 16.3</t>
  </si>
  <si>
    <t>Director General del Servicio Médico Forense</t>
  </si>
  <si>
    <t>FIN</t>
  </si>
  <si>
    <t>COMPONENTES</t>
  </si>
  <si>
    <t>A   C   T   I   V   I   D   A   D   E   S</t>
  </si>
  <si>
    <t>Avance  físico realizado /Avance físico planeado x 100 del edificio jurisdiccional de Tlapa</t>
  </si>
  <si>
    <t>Porcentaje del avance  físico del edificio jurisdiccional de  Tlapehuala</t>
  </si>
  <si>
    <t>Porcentaje del avance  físico del edificio jurisdiccional  de Iguala</t>
  </si>
  <si>
    <t>Porcentaje del avance  físico del edificio jurisdiccional  de Chilpancingo</t>
  </si>
  <si>
    <t>Porcentaje del avance  físico del edificio jurisdiccional  de Tlapa</t>
  </si>
  <si>
    <t>Porcentaje del avance  físico del edificio jurisdiccional  deTécpan</t>
  </si>
  <si>
    <t>Porcentaje del avance  físico del edificio jurisdiccional de Ometepec</t>
  </si>
  <si>
    <t>Porcentaje del avance  físico del edificio jurisdiccional  de Acapulco</t>
  </si>
  <si>
    <t>Porcentaje del avance  físico del  Laboratorio Antirrábico  de Cd. Renacimiento</t>
  </si>
  <si>
    <t>Porcentaje del avance  físico del Centro Centro Estatal de Medicina Transfusional de Cd. Renacimiento</t>
  </si>
  <si>
    <t>Porcentaje del avance  físico  del Centro Ambulatorio para la Prevención y Atención del Sida e Infecciones de Transmisión Sexual de Chilpancingo</t>
  </si>
  <si>
    <t>Porcentaje del avance  físico del Centro Ambulatorio para la Prevención y Atención del Sida e Infecciones de Transmisión Sexual de Acapulco</t>
  </si>
  <si>
    <t>Porcentaje del avance  físico   del Banco de Sangre de Tlapa</t>
  </si>
  <si>
    <t>Porcentaje del avance  físico  del Banco de Sangre de Chilpancingo</t>
  </si>
  <si>
    <t xml:space="preserve">Porcentaje del avance  físico del Mortuorio en Tlapa </t>
  </si>
  <si>
    <t xml:space="preserve">Avance  físico realizado del edificio jurisdiccional de Tlapehuala /Avance físico planeado del edificio jurisdiccional de Tlapehuala x 100 </t>
  </si>
  <si>
    <t xml:space="preserve">Avance  físico realizado del edificio jurisdiccional de Iguala /Avance físico planeado del edificio jurisdiccional de Iguala x 100 </t>
  </si>
  <si>
    <t xml:space="preserve">Avance  físico realizado del edificio jurisdiccional de Chilpancingo  /Avance físico planeado del edificio jurisdiccional de Chilpancingo  x 100 </t>
  </si>
  <si>
    <t xml:space="preserve">Avance  físico realizado del edificio jurisdiccional de Técpan /Avance físico planeado del edificio jurisdiccional de Técpan x 100 </t>
  </si>
  <si>
    <t xml:space="preserve">Avance  físico realizado del edificio jurisdiccional de Ometepec /Avance físico planeado del edificio jurisdiccional de Ometepecx 100 </t>
  </si>
  <si>
    <t xml:space="preserve">Avance  físico realizado del edificio jurisdiccional de Acapulco/Avance físico planeado del edificio jurisdiccional de Acapulco x 100 </t>
  </si>
  <si>
    <t xml:space="preserve">Avance  físico realizado del Laboratorio Antirrábico de Cd.Renacimiento/Avance físico planeado del Laboratorio Antirrábico de Cd.Renacimientox 100 </t>
  </si>
  <si>
    <t xml:space="preserve">Avance  físico realizado del  Centro Estatal de Medicina Transfusional de Cd. Renacimiento/Avance físico planeado del  Centro Estatal de Medicina Transfusional de Cd. Renacimientox 100 </t>
  </si>
  <si>
    <t xml:space="preserve">Avance  físico realizado del Centro Ambulatorio para la Prevención y Atención del Sida e Infecciones de Transmisión Sexual de Chilpancingo /Avance físico planeado del Centro Ambulatorio para la Prevención y Atención del Sida e Infecciones de Transmisión Sexual de Chilpancingo x 100 </t>
  </si>
  <si>
    <t xml:space="preserve">Avance  físico realizado del Centro Ambulatorio para la Prevención y Atención del Sida e Infecciones de Transmisión Sexual de Cd. Renacimiento /Avance físico planeado del Centro Ambulatorio para la Prevención y Atención del Sida e Infecciones de Transmisión Sexual de Cd. Renacimiento x 100 </t>
  </si>
  <si>
    <t xml:space="preserve">Avance  físico realizado del Banco de Sangre Regional de Tlapa /Avance físico planeado del Banco de Sangre Regional de Tlapa x 100 </t>
  </si>
  <si>
    <t xml:space="preserve">Avance  físico realizado del Banco de Sangre de Chilpancingo/Avance físico planeado del Banco de Sangre de Chilpancingo x 100 </t>
  </si>
  <si>
    <t xml:space="preserve">Avance  físico realizado del Mortuorio en Tlapa/Avance físico planeado del Mortuorio en Tlapa x 100 </t>
  </si>
  <si>
    <t>Aportación Líquida Estatal IMSS-Bienestar (Económica y en Especie)</t>
  </si>
  <si>
    <t xml:space="preserve">Reforzamiento Institucional del Servicio Médico Forense </t>
  </si>
  <si>
    <t xml:space="preserve"> Niñas, Niños y Adolescentes con diagnóstico de cáncer, que cumplieron con sus citas de control en el año.</t>
  </si>
  <si>
    <t>Campañas preventivas en trastornos mentales, neurológicos y de sustancias en la población infantojuvenil dentro del sistema escolarizado.</t>
  </si>
  <si>
    <t>Capacitación al personal docente, administrativo y asesores técnicos pedagógicos sobre la detección de trastornos mentales.</t>
  </si>
  <si>
    <t>Rehabilitación del Edificio Jurisdiccional de Tlapehuala</t>
  </si>
  <si>
    <t>Rehabilitación del Edificio Jurisdiccional de Iguala de la Independencia</t>
  </si>
  <si>
    <t>Rehabilitación del Edificio Jurisdiccional de Chilpancingo de los Bravo</t>
  </si>
  <si>
    <t>Población Total:(CONAPO),estadisticas poblacionales; Médicos Generales y especialistas: Subsistema de Información  de Equipamiento,Recursos humanos e infraestructura  para la atención a la Salud. (SINERHIAS)</t>
  </si>
  <si>
    <t>Rehabilitación del Edificio Jurisdiccional de Tlapa de Comonfort</t>
  </si>
  <si>
    <t>Rehabilitación del Edificio Jurisdiccional de Técpan de Galeana</t>
  </si>
  <si>
    <t>Rehabilitación del Edificio Jurisdiccional de Ometepec</t>
  </si>
  <si>
    <t>Rehabilitación del Centro Estatal de Medicina Transfusional de Acapulco de Juárez</t>
  </si>
  <si>
    <t>Rehabilitación del Edificio Jurisdiccional de Acapulco de Juárez</t>
  </si>
  <si>
    <t>Rehabilitación del Laboratorio Antirrábico de Acapulco de Juárez</t>
  </si>
  <si>
    <t>Rehabilitación del Centro Ambulatorio para la Prevención y Atención del Sida e Infecciones de Transmisión Sexual(CAPASITS) de Chilpancingo de los Bravo</t>
  </si>
  <si>
    <t>Rehabilitación del Centro Ambulatorio para la Prevención y Atención del Sida e Infecciones de Transmisión Sexual(CAPASITS) de Acapulco de Juárez</t>
  </si>
  <si>
    <t>Rehabilitación del Banco de Sangre Regional de Tlapa de Comonfort</t>
  </si>
  <si>
    <t>Rehabilitación del Banco de Sangre Regional, Zona Centro de Chilpancingo de los Bravo</t>
  </si>
  <si>
    <t>Fortalecimiento del Servicio Médico Forense: Construcción del Mortuorio en la Región Montaña, en el muniipio de Tlapa de Comonfort</t>
  </si>
  <si>
    <t>A.7.1</t>
  </si>
  <si>
    <t>A.8.1</t>
  </si>
  <si>
    <t>A.9.1</t>
  </si>
  <si>
    <t>A.10.1</t>
  </si>
  <si>
    <t>A.11.1</t>
  </si>
  <si>
    <t>A.12.1</t>
  </si>
  <si>
    <t>A.13.1</t>
  </si>
  <si>
    <t>A.14.1</t>
  </si>
  <si>
    <t>A.15.1</t>
  </si>
  <si>
    <t>A.17.1</t>
  </si>
  <si>
    <t>A.17.2</t>
  </si>
  <si>
    <t>A.18.1</t>
  </si>
  <si>
    <t>A.18.2</t>
  </si>
  <si>
    <t>Razón de mortalidad Materna de mujeres sin seguridad social.</t>
  </si>
  <si>
    <t>Es una medida que expresa el riesgo de fallecer que tienen las mujeres durante el embarazo, parto opuerperio  con relación a cada 100 mil nacimientos  estimados en un año y área geografica determinados.</t>
  </si>
  <si>
    <t>Numero de madres sin seguridad social: www.sinais.salud.gob.mx/basededatos/cubos;muertes maternas de mujeressin seguridadsocial:www.sinais.salud.gob.mx/basededatos/cubos http://www.dgis.salud.gob.mx/contenidos/bases de datos/BD_Cubos:gobmx.htm</t>
  </si>
  <si>
    <t>Construído</t>
  </si>
  <si>
    <t>La población y Ayuntamientos verifican y reportan la obra si no cumplen con los tiempos determinados para su conclusión.</t>
  </si>
  <si>
    <t xml:space="preserve">El personal docente, administrativo y de apoyo técnico pedagógico , acude a las capacitaciones en temas de salud mental para niños, niñas y adolescentes. </t>
  </si>
  <si>
    <t>Las instituciones educativas dan facilidades para los  niños, niñas y adolescentes para su  atención con intervenciones psicológicas</t>
  </si>
  <si>
    <t>La federación cumple en la  transferencia oportuna de  los recursos al Estado de Guerrero de acuerdo al Convenio de Coordinación.</t>
  </si>
  <si>
    <t>La población por  usos y costumbres dificulta que la población femenil  acuda a recibir la atención médica en las Unidades de Salud y participe en la promoción de la Salud.</t>
  </si>
  <si>
    <t xml:space="preserve">28 Inversión Estatal Directa y 33 Aportaciones Federales para Entidades Federativas y Municipios </t>
  </si>
  <si>
    <t>Inversión Estatal Directa (IED), Fondo de Infraestructura Social Estatal (FISE) y Fondo de Aportaciones Federales a Entidades Federativas (FAFEF)</t>
  </si>
  <si>
    <t>Salud Materna y perinatal</t>
  </si>
  <si>
    <t>2022-2023</t>
  </si>
  <si>
    <t>Descendente</t>
  </si>
  <si>
    <t>Número de muertes maternas de mujeres sin seguridad social</t>
  </si>
  <si>
    <t>www.sinais.salud.gob.mx/basededatos/cubos</t>
  </si>
  <si>
    <t>Número de Nacidos vivos de madres sin seguridad social</t>
  </si>
  <si>
    <t>Es una medida que expresa el riesgo de fallecer que tienen las mujeres durante el embarazo, parto o puerperio con relación a cada 100 mil nacimientos estimados en un año y área geográfica determinados. Y en este caso focalizada para mujeres sin seguridad social.</t>
  </si>
  <si>
    <r>
      <t xml:space="preserve">PROGRAMA OPERATIVO ANUAL         (ANTEPROYECTO PARA ELEJERCICIO FISCAL 2025)                                                                 </t>
    </r>
    <r>
      <rPr>
        <b/>
        <sz val="12"/>
        <color rgb="FF000000"/>
        <rFont val="Encode Sans Compressed"/>
      </rPr>
      <t xml:space="preserve"> fecha</t>
    </r>
    <r>
      <rPr>
        <b/>
        <sz val="20"/>
        <color rgb="FF000000"/>
        <rFont val="Encode Sans Compressed"/>
      </rPr>
      <t>:</t>
    </r>
    <r>
      <rPr>
        <b/>
        <sz val="12"/>
        <color rgb="FF000000"/>
        <rFont val="Encode Sans Compressed"/>
      </rPr>
      <t xml:space="preserve"> </t>
    </r>
    <r>
      <rPr>
        <sz val="12"/>
        <color rgb="FF000000"/>
        <rFont val="Encode Sans Compressed"/>
      </rPr>
      <t>29 de enero de 2025</t>
    </r>
    <r>
      <rPr>
        <b/>
        <sz val="12"/>
        <color rgb="FF000000"/>
        <rFont val="Encode Sans Compressed"/>
      </rPr>
      <t xml:space="preserve"> </t>
    </r>
  </si>
  <si>
    <r>
      <t>PROP</t>
    </r>
    <r>
      <rPr>
        <sz val="10"/>
        <color rgb="FF000000"/>
        <rFont val="Encode Sans Compressed"/>
      </rPr>
      <t>Ó</t>
    </r>
    <r>
      <rPr>
        <b/>
        <sz val="10"/>
        <color rgb="FF000000"/>
        <rFont val="Encode Sans Compressed"/>
      </rPr>
      <t xml:space="preserve">SITO </t>
    </r>
  </si>
  <si>
    <r>
      <t xml:space="preserve">EJE TEMATICO: </t>
    </r>
    <r>
      <rPr>
        <sz val="11"/>
        <color rgb="FF000000"/>
        <rFont val="Calibri"/>
        <family val="2"/>
      </rPr>
      <t>Bienestar, Desarrollo Humano y Justicia Social</t>
    </r>
  </si>
  <si>
    <t>Actividad 1.1</t>
  </si>
  <si>
    <t>100% (595 M²)</t>
  </si>
  <si>
    <t>Fondo de Aportaciones para el Fortalecimiento de las Entidades Federativas(FAFEF)</t>
  </si>
  <si>
    <t>Actividad 14.1</t>
  </si>
  <si>
    <t>Componente 14</t>
  </si>
  <si>
    <t>Actividad 2.1</t>
  </si>
  <si>
    <t>Actividad 3.1</t>
  </si>
  <si>
    <t>Actividad 4.1</t>
  </si>
  <si>
    <t>Actividad 5.1</t>
  </si>
  <si>
    <t>Actividad  6.1</t>
  </si>
  <si>
    <t>Actividad  7.1</t>
  </si>
  <si>
    <t>Actividad 8.1</t>
  </si>
  <si>
    <t>Actividad 9.1</t>
  </si>
  <si>
    <t>Actividad  10.1</t>
  </si>
  <si>
    <t>Actividad   11.1</t>
  </si>
  <si>
    <t>Actividad   12.1</t>
  </si>
  <si>
    <t>Actividad   13.1</t>
  </si>
  <si>
    <t xml:space="preserve">                                                               </t>
  </si>
  <si>
    <t>Componente 3</t>
  </si>
  <si>
    <t>Componente 4</t>
  </si>
  <si>
    <t>Componente  6</t>
  </si>
  <si>
    <t>Componente 7</t>
  </si>
  <si>
    <t>Componente 8</t>
  </si>
  <si>
    <t>Componente 9</t>
  </si>
  <si>
    <t>Componente 10</t>
  </si>
  <si>
    <t>Componente 11</t>
  </si>
  <si>
    <t>Componente  12</t>
  </si>
  <si>
    <t>Componente  13</t>
  </si>
  <si>
    <t>Avance  físico realizado el edificio jurisdiccional de Tlapa/Avance físico planeado x 100 del edificio jurisdiccional de Tlapa</t>
  </si>
  <si>
    <t>42 (100%)</t>
  </si>
  <si>
    <t>Secretaria de Salud</t>
  </si>
  <si>
    <t>Dra. Alondra  García Carbajal</t>
  </si>
  <si>
    <t>Fecha de elaboración: 29 de enero de 2025</t>
  </si>
  <si>
    <t>Objetivo: 1.11 Mejorar la calidad de vidad de cada guerrerense, mediante la apliación de políticas  intersectoriales, a través de la transformación del Sistema de Salud del Estado.</t>
  </si>
  <si>
    <t>Estrategia: 1.11.1 Fortalecer la vinculación interinstitucional del Sector Salud</t>
  </si>
  <si>
    <t>Línea de acción: 1.11.1.3 Implementar los mecanismos necesarios para la operación del convenio  intersectoriales, a través de la transformación del Sistema de Salud del Estado.</t>
  </si>
  <si>
    <t>Subsecretaria de Prevención y Control de Enfermedades</t>
  </si>
  <si>
    <t xml:space="preserve">'Número total de médicos generales y especialistas en contacto con el paciente </t>
  </si>
  <si>
    <t>población total * 1,000 para un año y área geográfica determinada.</t>
  </si>
  <si>
    <t>Subsistema de Información  de Equipamiento,Recursos humanos e infraestructura  para la atención a la Salud. (SINERHIAS)</t>
  </si>
  <si>
    <t xml:space="preserve">Estrategia: 1.11.1 Fortalecer la vinculación interinstitucional del Sector Salud
</t>
  </si>
  <si>
    <t>Línea de acción: 1 .11.1.3 Implementar los mecanismos necesarios para la operación del convenio  intersectoriales, a través de la transformación del Sistema de Salud del Estado.</t>
  </si>
  <si>
    <t>1 .11.1.3</t>
  </si>
  <si>
    <t>RAMO: 28 Aportaciones a Entidades Federativas y Municipios</t>
  </si>
  <si>
    <t>NOMBRE DEL PROGRAMA: Estrategia de capacitación y seguimiento para la detección oportuna y atencion medica  de niños,niñas y adolescentes con cáncer.</t>
  </si>
  <si>
    <t>Porcentaje de Niñas, Niños y Adolescentes  que culminan el tratamiento</t>
  </si>
  <si>
    <t>Componente 17</t>
  </si>
  <si>
    <t>200(80%)</t>
  </si>
  <si>
    <t xml:space="preserve">Casos culminados </t>
  </si>
  <si>
    <t xml:space="preserve">Es una Estrategia que va a implementarse por primera vez y no se tiene ninguna referencia programatica </t>
  </si>
  <si>
    <t>Actividad 17.1</t>
  </si>
  <si>
    <t>(Número de casos de NNA que culminan el tratamiento /poblacion total de NNA atendidos)*100</t>
  </si>
  <si>
    <t>200(80)%</t>
  </si>
  <si>
    <t xml:space="preserve">Actividad 17.2           </t>
  </si>
  <si>
    <t>Numero de personal capacitado/número de personal programado*100</t>
  </si>
  <si>
    <t>1,074(80%)</t>
  </si>
  <si>
    <t>Es una estrategia que va a implementarse por primera vez y por lo tanto no se tiene ninguna referencia programática.</t>
  </si>
  <si>
    <t>(Número de NNA que culminan el tratamiento / población total de NNA atendidos) *100</t>
  </si>
  <si>
    <t>21601  21101  27101  25401</t>
  </si>
  <si>
    <t>31301  33903</t>
  </si>
  <si>
    <t>Inversión Estatal Directa (Semefo)</t>
  </si>
  <si>
    <t>Inversión Estatal Directa (Cáncer NN)</t>
  </si>
  <si>
    <t>Inversión Estatal Directa (Salud Mental)</t>
  </si>
  <si>
    <t>1. Gobierno y Población</t>
  </si>
  <si>
    <t>1.11 Mejorar la calidad de vida de cada guerrerense, medienta la aplicación de políticas públicas intersectoriales, a través de la transformación del Sistema de Salud del Estado.</t>
  </si>
  <si>
    <t>1 Poder Ejecutivo</t>
  </si>
  <si>
    <t>E09 - Secretaría de Salud</t>
  </si>
  <si>
    <t>2 Desarrollo Social</t>
  </si>
  <si>
    <t>2.3. Salud</t>
  </si>
  <si>
    <t>2.3.5 Protección Social en Salud</t>
  </si>
  <si>
    <t>26 Recursos Estatales</t>
  </si>
  <si>
    <t>1131  Sueldos base al personal permanente</t>
  </si>
  <si>
    <t>1 Gasto Corriente</t>
  </si>
  <si>
    <t>1221  Sueldos base al personal eventual</t>
  </si>
  <si>
    <t>1311  Primas por años de servicios efectivos prestados</t>
  </si>
  <si>
    <t>1321  Primas de vacaciones, dominical y gratificación de fin de año</t>
  </si>
  <si>
    <t>1341  Compensación por actualización y formación académica</t>
  </si>
  <si>
    <t>1541  Prestaciones contractuales</t>
  </si>
  <si>
    <t>1591  Asignaciones adicionales al sueldo</t>
  </si>
  <si>
    <t>2111  Materiales, útiles y equipos menores de oficina</t>
  </si>
  <si>
    <t>2161  Material de limpieza</t>
  </si>
  <si>
    <t>2531  Medicinas y productos farmacéuticos</t>
  </si>
  <si>
    <t>2541  Materiales, accesorios y suministros médicos</t>
  </si>
  <si>
    <t>2551  Materiales, accesorios y suministros de laboratorio</t>
  </si>
  <si>
    <t>2591  Otros productos químicos</t>
  </si>
  <si>
    <t>2721  Prendas de seguridad y protección personal</t>
  </si>
  <si>
    <t>3511  Conservación y mantenimiento menor de inmuebles</t>
  </si>
  <si>
    <t>3531  Instalación, reparación y mantenimiento de equipo de cómputo y tecnologías de la información</t>
  </si>
  <si>
    <t>3541  Instalación, reparación y mantenimiento de equipo e instrumental médico y de laboratorio</t>
  </si>
  <si>
    <t>3551  Reparación y mantenimiento de equipo de transporte</t>
  </si>
  <si>
    <t>3571  Instalación, reparación y mantenimiento de maquinaria, otros equipos y herramienta</t>
  </si>
  <si>
    <t>3581  Servicios de limpieza y manejo de desechos</t>
  </si>
  <si>
    <t>4111 Asignaciones Presupuestarias al Poder Ejecutivo</t>
  </si>
  <si>
    <t>5111  Muebles de oficina y estantería</t>
  </si>
  <si>
    <t>5151  Equipo de cómputo y de tecnología de la información</t>
  </si>
  <si>
    <t>5191  Otros mobiliarios y equipos de administración</t>
  </si>
  <si>
    <t>5311  Equipo médico y de laboratorio</t>
  </si>
  <si>
    <t>5321  Instrumental médico y de laboratorio</t>
  </si>
  <si>
    <t>5651  Equipo de comunicación y telecomunicación</t>
  </si>
  <si>
    <t>5661  Equipos de generación eléctrica, aparatos y accesorios eléctricos</t>
  </si>
  <si>
    <r>
      <t xml:space="preserve">EJE TEMATICO: </t>
    </r>
    <r>
      <rPr>
        <sz val="10"/>
        <color rgb="FF000000"/>
        <rFont val="Calibri"/>
        <family val="2"/>
        <scheme val="minor"/>
      </rPr>
      <t>Bienestar, Desarrollo Humano y Justicia Social</t>
    </r>
  </si>
  <si>
    <t>0-33%(0-14)</t>
  </si>
  <si>
    <t>68-100%(28-42)</t>
  </si>
  <si>
    <t>34-67% (15-28)</t>
  </si>
  <si>
    <t>Actividad 15.1</t>
  </si>
  <si>
    <t>0-33%(0-0.41)</t>
  </si>
  <si>
    <t>34-67% (0.42-0.84)</t>
  </si>
  <si>
    <t>68-100%(0.85-1.25)</t>
  </si>
  <si>
    <t>Inversión Estatal Directa (Aportación Líquida)</t>
  </si>
  <si>
    <t>(Número de muertes maternas de mujeres sin seguridad social/ Número de nacidos vivos de madres sin seguridad social)* 100,000 por entidad de residencia en un año determinado</t>
  </si>
  <si>
    <t>MSP. Jessy  Solchaga Rosas</t>
  </si>
  <si>
    <t>saludmaternacentral@gmail.com</t>
  </si>
  <si>
    <t>Dra. Karla Itzel Adame Estrada</t>
  </si>
  <si>
    <t>Responsable Estatal de Salud Materna y Perinatal</t>
  </si>
  <si>
    <t>Recursos destinados para el gasto de operación de las unidades médicas del Estado de Guerrero, destinado a la atención de la población sin seguridad social porcentaje de recursos aplicados</t>
  </si>
  <si>
    <t>Verificación de los recursos transferidos a las entidades federativas, se ejerzan en las actividades sustantivas del programa (pago a personal directamente asociado a servicios de salud: medicamentos, material de curación y otros insumos y; mantenimiento a unidades médicas)</t>
  </si>
  <si>
    <t>Mide  el avance financiero de la obra.</t>
  </si>
  <si>
    <t>Porcentaje del avance financiero  del Edificio jurisdiccional de Tlapa</t>
  </si>
  <si>
    <t xml:space="preserve">Edificio jurisdiccional </t>
  </si>
  <si>
    <t>Porcentaje del avance financiero del Edificio jurisdiccional de Tlapehuala</t>
  </si>
  <si>
    <t>Porcentaje del avance financiero del Edificio jurisdiccional de Iguala</t>
  </si>
  <si>
    <t>Porcentaje del avance financiero  del Edificio jurisdiccional de Chilpancingo</t>
  </si>
  <si>
    <t>Porcentaje del avance financiero  del Edificio jurisdiccional de Técpan</t>
  </si>
  <si>
    <t>Porcentaje del avance financiero  del Edificio jurisdiccional de Ometepec</t>
  </si>
  <si>
    <t>Porcentaje del avance financiero del Edificio jurisdiccional de Acapulco</t>
  </si>
  <si>
    <t>Porcentaje del avance financiero  del Centro del Laboratorio Antirrábico  de Cd. Renacimiento</t>
  </si>
  <si>
    <t>Porcentaje del avance financiero del Centro Centro Estatal de Medicina Transfusional de Cd. Renacimiento</t>
  </si>
  <si>
    <t>Porcentaje del avance financiero del Centro Ambulatorio para la Prevención y Atención del Sida e Infecciones de Transmisión Sexual de Chilpancingo</t>
  </si>
  <si>
    <t>Porcentaje del avance financiero del Centro Ambulatorio para la Prevención y Atención del Sida e Infecciones de Transmisión Sexual de Acapulco</t>
  </si>
  <si>
    <t>Porcentaje del avance financiero  del Banco de Sangre de Tlapa</t>
  </si>
  <si>
    <t>Porcentaje del avance financiero del Banco de Sangre de Chilpancingo</t>
  </si>
  <si>
    <t xml:space="preserve">Avance financiero aplicado del Edificio jurisdiccional de Tlapa/ Avance financiero  programado del Edificio jurisdiccional de Tlapa* 100  </t>
  </si>
  <si>
    <t>Avance financiero aplicado del Edificio jurisdiccional de Tlapehuala / Avance financiero  programado del Edificio jurisdiccional de Tlapehuala* 100</t>
  </si>
  <si>
    <t>Avance financiero aplicado del Edificio jurisdiccional de Iguala / Avance financiero  programado del Edificio jurisdiccional de Iguala* 100</t>
  </si>
  <si>
    <t>Avance financiero aplicado del Edificio jurisdiccional de Chilpancingo/ Avance financiero  programado del Edificio jurisdiccional de Chilpancingo* 100</t>
  </si>
  <si>
    <t>Avance financiero aplicado del Edificio jurisdiccional de Técpan/ Avance financiero  programado del Edificio jurisdiccional de Técpan* 100</t>
  </si>
  <si>
    <t>Avance financiero aplicado del Edificio jurisdiccional de Ometepec/ Avance financiero  programado del Edificio jurisdiccional de Ometepec* 100</t>
  </si>
  <si>
    <t>Avance financiero aplicado del Edificio jurisdiccional de Acapulco/ Avance financiero  programado del Edificio jurisdiccional de Acapulco* 100</t>
  </si>
  <si>
    <t>Avance financiero aplicado del Laboratorio Antirrábico de Cd.Renacimiento  /Avance financiero  programado del  Laboratorio Antirrábico de Cd.Renacimiento* 100</t>
  </si>
  <si>
    <t xml:space="preserve">Avance financiero aplicado del Centro Ambulatorio para la Prevención y Atención del Sida e Infecciones de Transmisión Sexual de Chilpancingo/ Avance financiero  programado del Centro Ambulatorio para la Prevención y Atención del Sida e Infecciones de Transmisión Sexual de  Chilpancingo* 100 </t>
  </si>
  <si>
    <t>Avance financiero aplicado del Centro Ambulatorio para la Prevención y Atención del Sida e Infecciones de Transmisión Sexual de Cd. Renacimiento/ Avance financiero  programado del Centro Ambulatorio para la Prevención y Atención del Sida e Infecciones de Transmisión Sexual de Cd. Renacimirnto* 100</t>
  </si>
  <si>
    <t>Avance financiero aplicado del Banco de Sangre Regional de Tlapa / Avance financiero  programado  del Banco de Sangre Regional de Tlapa* 100</t>
  </si>
  <si>
    <t>Avance financiero aplicado del Banco de Sangre Regional de Chilpancingo / Avance financiero  programado del Banco de Sangre Regional de Chilpancingo* 100</t>
  </si>
  <si>
    <t>Avance financiero aplicado del Mortuorio en Tlapa  / Avance financiero  programado del Mortuorio en Tlapa * 100</t>
  </si>
  <si>
    <t xml:space="preserve">Avance financiero aplicado del Edificio jurisdiccional </t>
  </si>
  <si>
    <t xml:space="preserve">Avance financiero  programado del Edificio jurisdiccional </t>
  </si>
  <si>
    <t xml:space="preserve">'Avance financiero aplicado </t>
  </si>
  <si>
    <t xml:space="preserve">Avance financiero  programado </t>
  </si>
  <si>
    <t>Laboratorio Antirrábico</t>
  </si>
  <si>
    <t xml:space="preserve">Centro Estatal de Medicina Transfusional </t>
  </si>
  <si>
    <t>Capasits</t>
  </si>
  <si>
    <t>Banco de Sangre</t>
  </si>
  <si>
    <t>Mortuorio</t>
  </si>
  <si>
    <t>Verificar el gasto  financiero que sea aplicado correctamente en la rehabilitación del edificio jurisdiccional.</t>
  </si>
  <si>
    <t>Verificar el gasto  financiero que sea aplicado correctamente en la rehabilitación del   Laboratorio Antirrábico .</t>
  </si>
  <si>
    <t>Verificar el gasto  financiero que sea aplicado correctamente en la rehabilitación del Centro Estatal de Medicina Transfusional e.</t>
  </si>
  <si>
    <t>Verificar el gasto  financiero que sea aplicado correctamente en la rehabilitación del Centro Ambulatorio para la Prevención y Atención del Sida e Infecciones de Transmisión Sexual .</t>
  </si>
  <si>
    <t xml:space="preserve"> 'Verificar el gasto  financiero que sea aplicado correctamente en la rehabilitación del  Banco de Sangre Regional .</t>
  </si>
  <si>
    <t>Porcentaje del avance financiero de construcción de  Mortuorio en Tlapa</t>
  </si>
  <si>
    <t xml:space="preserve"> 'Verificar el gasto  financiero que sea aplicado correctamente en la construcción del  del mortuorio .</t>
  </si>
  <si>
    <t>0-33 % (0-1000000)</t>
  </si>
  <si>
    <t>0-33 % (0-333333)</t>
  </si>
  <si>
    <t>34-67 % (333334-666666)</t>
  </si>
  <si>
    <t>68-100%  (666667-1000000)</t>
  </si>
  <si>
    <t>Avance financiero aplicado del  Centro Estatal de Medicina Transfusional de Cd. Renacimiento/ Avance financiero  programado del  Centro Centro Estatal de Medicina Transfusional de Cd. Renacimiento* 100</t>
  </si>
  <si>
    <t>0-33 % (0-833333)</t>
  </si>
  <si>
    <t>34-67 % (833334-1666666)</t>
  </si>
  <si>
    <t>68-100% (1666667-2500000)</t>
  </si>
  <si>
    <t>0-33 % (0-666667)</t>
  </si>
  <si>
    <t>34-67 % (666667-1333333)</t>
  </si>
  <si>
    <t>68-100% (1333334-2000000)</t>
  </si>
  <si>
    <t>0-33 %(0-1833333)</t>
  </si>
  <si>
    <t>34-67 % (1833334-3666667)</t>
  </si>
  <si>
    <t>68-100% (3666667.5500000)</t>
  </si>
  <si>
    <t>0-33 % (0-5000000)</t>
  </si>
  <si>
    <t>34-67 % (5000000-10000000)</t>
  </si>
  <si>
    <t>68-100% (10000000-15000000)</t>
  </si>
  <si>
    <t>34-67 %(1000000-2000000)</t>
  </si>
  <si>
    <t>68-100% (2000000-3000000)</t>
  </si>
  <si>
    <t>0-33 % (0-1666667)</t>
  </si>
  <si>
    <t>34-67 % (1666666.7-3333333)</t>
  </si>
  <si>
    <t>68-100% (3333334-5000000)</t>
  </si>
  <si>
    <t>Porcentaje del avance financiero del Edificio jurisdiccional  de Tlapehuala</t>
  </si>
  <si>
    <t>Porcentaje del avance financiero del Edificio jurisdiccional  de Chilpancingo</t>
  </si>
  <si>
    <t>Porcentaje del avance financiero del Edificio jurisdiccional  de Tlapa</t>
  </si>
  <si>
    <t>Porcentaje del avance financiero del Edificio jurisdiccional de Técpan</t>
  </si>
  <si>
    <t>Porcentaje del avance financiero del Edificio jurisdiccional de Ometepec</t>
  </si>
  <si>
    <t>Porcentaje del avance financiero del Edificio jurisdiccional  de Acapulco</t>
  </si>
  <si>
    <t>Porcentaje del avance financiero  del Centro Centro Estatal de Medicina Transfusional de Cd. Renacimiento</t>
  </si>
  <si>
    <t>Porcentaje del avance financiero  del Centro Ambulatorio para la Prevención y Atención del Sida e Infecciones de Transmisión Sexual de Chilpancingo</t>
  </si>
  <si>
    <t>Porcentaje del avance financiero  del Centro Ambulatorio para la Prevención y Atención del Sida e Infecciones de Transmisión Sexual de Acapulco</t>
  </si>
  <si>
    <t>Porcentaje del avance financiero del Banco de Sangre de Tlapa</t>
  </si>
  <si>
    <t xml:space="preserve">Porcentaje del avance financiero  de Construcción del Mortuorio en Tlapa </t>
  </si>
  <si>
    <t>2012</t>
  </si>
  <si>
    <t>El Gobierno cumple oportunamente  con los pagosa las empresas constructoras de las obras realizadas</t>
  </si>
  <si>
    <r>
      <t xml:space="preserve">PROGRAMA OPERATIVO ANUAL DE INVERSIÓN 2025                                                                   </t>
    </r>
    <r>
      <rPr>
        <b/>
        <sz val="12"/>
        <color rgb="FF000000"/>
        <rFont val="Encode Sans Compressed"/>
      </rPr>
      <t xml:space="preserve"> fecha</t>
    </r>
    <r>
      <rPr>
        <b/>
        <sz val="20"/>
        <color rgb="FF000000"/>
        <rFont val="Encode Sans Compressed"/>
      </rPr>
      <t>:</t>
    </r>
    <r>
      <rPr>
        <b/>
        <sz val="12"/>
        <color rgb="FF000000"/>
        <rFont val="Encode Sans Compressed"/>
      </rPr>
      <t xml:space="preserve"> </t>
    </r>
    <r>
      <rPr>
        <sz val="12"/>
        <color rgb="FF000000"/>
        <rFont val="Encode Sans Compressed"/>
      </rPr>
      <t>29 de enero de 2025</t>
    </r>
    <r>
      <rPr>
        <b/>
        <sz val="12"/>
        <color rgb="FF000000"/>
        <rFont val="Encode Sans Compressed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</si>
</sst>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"/>
    <numFmt numFmtId="166" formatCode="&quot;$&quot;#,##0.00"/>
    <numFmt numFmtId="167" formatCode="0.0%"/>
    <numFmt numFmtId="168" formatCode="_-* #,##0.00_-;\-* #,##0.00_-;_-* &quot;-&quot;??_-;_-@"/>
    <numFmt numFmtId="169" formatCode="&quot;$&quot;#,##0.0"/>
    <numFmt numFmtId="170" formatCode="&quot;$&quot;#,##0.000"/>
    <numFmt numFmtId="171" formatCode="#,##0.00_ ;\-#,##0.00\ "/>
  </numFmts>
  <fonts count="9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sz val="12"/>
      <color rgb="FF000000"/>
      <name val="Arial Narrow"/>
      <family val="2"/>
    </font>
    <font>
      <b/>
      <sz val="11"/>
      <color theme="8" tint="-0.499984740745262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0"/>
      <name val="Arial Narrow"/>
      <family val="2"/>
    </font>
    <font>
      <sz val="11"/>
      <color theme="0"/>
      <name val="Calibri"/>
      <family val="2"/>
      <scheme val="minor"/>
    </font>
    <font>
      <b/>
      <sz val="10"/>
      <color theme="0"/>
      <name val="Encode Sans Compressed"/>
    </font>
    <font>
      <sz val="10"/>
      <color theme="0"/>
      <name val="Encode Sans Compressed"/>
    </font>
    <font>
      <b/>
      <sz val="12"/>
      <color rgb="FF000000"/>
      <name val="Calibri"/>
      <family val="2"/>
    </font>
    <font>
      <sz val="8"/>
      <color theme="1"/>
      <name val="Calibri"/>
      <family val="2"/>
      <scheme val="minor"/>
    </font>
    <font>
      <b/>
      <sz val="9"/>
      <color theme="1"/>
      <name val="Utsaah"/>
      <family val="2"/>
    </font>
    <font>
      <sz val="8"/>
      <color theme="1"/>
      <name val="Arial Narrow"/>
      <family val="2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2"/>
      <color rgb="FF000000"/>
      <name val="Arial"/>
      <family val="2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0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theme="1"/>
      <name val="Utsaah"/>
      <family val="2"/>
    </font>
    <font>
      <sz val="8"/>
      <name val="Calibri"/>
      <family val="2"/>
      <scheme val="minor"/>
    </font>
    <font>
      <u/>
      <sz val="10"/>
      <color theme="10"/>
      <name val="Arial"/>
      <family val="2"/>
    </font>
    <font>
      <sz val="10"/>
      <color rgb="FFFF0000"/>
      <name val="Arial"/>
      <family val="2"/>
    </font>
    <font>
      <sz val="10"/>
      <color rgb="FF404041"/>
      <name val="Arial"/>
      <family val="2"/>
    </font>
    <font>
      <u/>
      <sz val="10"/>
      <color rgb="FF000000"/>
      <name val="Arial"/>
      <family val="2"/>
    </font>
    <font>
      <sz val="24"/>
      <color rgb="FF000000"/>
      <name val="Arial"/>
      <family val="2"/>
    </font>
    <font>
      <b/>
      <sz val="24"/>
      <color rgb="FF000000"/>
      <name val="Arial"/>
      <family val="2"/>
    </font>
    <font>
      <b/>
      <sz val="12"/>
      <color rgb="FF000000"/>
      <name val="Arial"/>
      <family val="2"/>
    </font>
    <font>
      <sz val="12"/>
      <color theme="1"/>
      <name val="Calibri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rgb="FF000000"/>
      <name val="Calibri"/>
      <family val="2"/>
    </font>
    <font>
      <b/>
      <sz val="20"/>
      <color rgb="FF000000"/>
      <name val="Encode Sans Compressed"/>
    </font>
    <font>
      <b/>
      <sz val="12"/>
      <color rgb="FF000000"/>
      <name val="Encode Sans Compressed"/>
    </font>
    <font>
      <sz val="12"/>
      <color rgb="FF000000"/>
      <name val="Encode Sans Compressed"/>
    </font>
    <font>
      <sz val="10"/>
      <color rgb="FF000000"/>
      <name val="Encode Sans Compressed"/>
    </font>
    <font>
      <b/>
      <sz val="10"/>
      <color rgb="FF000000"/>
      <name val="Encode Sans Compressed"/>
    </font>
    <font>
      <sz val="12"/>
      <color rgb="FF000000"/>
      <name val="Calibri"/>
      <family val="2"/>
      <scheme val="minor"/>
    </font>
    <font>
      <b/>
      <sz val="12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u/>
      <sz val="8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Arial Narrow"/>
      <family val="2"/>
    </font>
    <font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Arial Narrow"/>
      <family val="2"/>
    </font>
    <font>
      <u/>
      <sz val="9"/>
      <color rgb="FF00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16"/>
      <color theme="0"/>
      <name val="Arial"/>
      <family val="2"/>
    </font>
    <font>
      <b/>
      <sz val="16"/>
      <color rgb="FF000000"/>
      <name val="Arial"/>
      <family val="2"/>
    </font>
    <font>
      <sz val="16"/>
      <color rgb="FF000000"/>
      <name val="Arial"/>
      <family val="2"/>
    </font>
    <font>
      <b/>
      <sz val="16"/>
      <color rgb="FF000000"/>
      <name val="Calibri"/>
      <family val="2"/>
    </font>
    <font>
      <b/>
      <sz val="16"/>
      <color theme="0"/>
      <name val="Calibri"/>
      <family val="2"/>
    </font>
    <font>
      <sz val="16"/>
      <color theme="0"/>
      <name val="Calibri"/>
      <family val="2"/>
    </font>
    <font>
      <sz val="16"/>
      <color rgb="FF000000"/>
      <name val="Calibri"/>
      <family val="2"/>
    </font>
    <font>
      <b/>
      <sz val="10"/>
      <color theme="1"/>
      <name val="Encode Sans Compressed"/>
    </font>
    <font>
      <sz val="10"/>
      <color theme="1"/>
      <name val="Encode Sans Compressed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6C0000"/>
        <bgColor indexed="64"/>
      </patternFill>
    </fill>
    <fill>
      <patternFill patternType="solid">
        <fgColor theme="1" tint="0.249977111117893"/>
        <bgColor rgb="FFD8D8D8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34998626667073579"/>
        <bgColor rgb="FFD8D8D8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6000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9E7E7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0070C0"/>
        <bgColor rgb="FFD8D8D8"/>
      </patternFill>
    </fill>
    <fill>
      <patternFill patternType="solid">
        <fgColor rgb="FF58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0.14999847407452621"/>
        <bgColor rgb="FFBFBFBF"/>
      </patternFill>
    </fill>
  </fills>
  <borders count="47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/>
      <right style="medium">
        <color rgb="FF002060"/>
      </right>
      <top/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 style="thin">
        <color theme="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C00000"/>
      </left>
      <right/>
      <top/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9" fontId="26" fillId="0" borderId="0" applyFill="0" applyBorder="0" applyAlignment="0" applyProtection="0"/>
    <xf numFmtId="43" fontId="26" fillId="0" borderId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1" fillId="0" borderId="0"/>
    <xf numFmtId="0" fontId="26" fillId="0" borderId="0"/>
    <xf numFmtId="164" fontId="21" fillId="0" borderId="0" applyFont="0" applyFill="0" applyBorder="0" applyAlignment="0" applyProtection="0"/>
    <xf numFmtId="0" fontId="26" fillId="0" borderId="0"/>
    <xf numFmtId="0" fontId="26" fillId="0" borderId="0"/>
    <xf numFmtId="9" fontId="21" fillId="0" borderId="0" applyFont="0" applyFill="0" applyBorder="0" applyAlignment="0" applyProtection="0"/>
  </cellStyleXfs>
  <cellXfs count="1291">
    <xf numFmtId="0" fontId="0" fillId="0" borderId="0" xfId="0"/>
    <xf numFmtId="0" fontId="0" fillId="2" borderId="0" xfId="0" applyFill="1"/>
    <xf numFmtId="0" fontId="6" fillId="2" borderId="0" xfId="0" applyFont="1" applyFill="1"/>
    <xf numFmtId="0" fontId="8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" fontId="6" fillId="2" borderId="0" xfId="0" applyNumberFormat="1" applyFont="1" applyFill="1"/>
    <xf numFmtId="4" fontId="6" fillId="2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10" fillId="0" borderId="0" xfId="0" applyFont="1"/>
    <xf numFmtId="0" fontId="9" fillId="2" borderId="1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4" borderId="0" xfId="0" applyFont="1" applyFill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3" fontId="16" fillId="0" borderId="0" xfId="15" applyNumberFormat="1" applyFont="1"/>
    <xf numFmtId="0" fontId="7" fillId="0" borderId="0" xfId="15" applyFont="1" applyAlignment="1">
      <alignment horizontal="left"/>
    </xf>
    <xf numFmtId="0" fontId="7" fillId="0" borderId="0" xfId="15" applyFont="1" applyAlignment="1">
      <alignment horizontal="center"/>
    </xf>
    <xf numFmtId="3" fontId="7" fillId="0" borderId="0" xfId="15" applyNumberFormat="1" applyFont="1"/>
    <xf numFmtId="0" fontId="7" fillId="0" borderId="0" xfId="15" applyFont="1"/>
    <xf numFmtId="0" fontId="23" fillId="0" borderId="0" xfId="0" applyFont="1"/>
    <xf numFmtId="0" fontId="0" fillId="0" borderId="0" xfId="0" applyAlignment="1">
      <alignment vertical="center"/>
    </xf>
    <xf numFmtId="0" fontId="23" fillId="0" borderId="0" xfId="0" applyFont="1" applyAlignment="1">
      <alignment vertical="center"/>
    </xf>
    <xf numFmtId="0" fontId="4" fillId="0" borderId="0" xfId="0" applyFont="1"/>
    <xf numFmtId="0" fontId="4" fillId="4" borderId="14" xfId="0" applyFont="1" applyFill="1" applyBorder="1"/>
    <xf numFmtId="0" fontId="4" fillId="4" borderId="18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0" fontId="19" fillId="2" borderId="0" xfId="0" applyFont="1" applyFill="1" applyAlignment="1">
      <alignment horizontal="center" vertical="center"/>
    </xf>
    <xf numFmtId="0" fontId="33" fillId="0" borderId="0" xfId="0" applyFont="1"/>
    <xf numFmtId="0" fontId="34" fillId="0" borderId="0" xfId="0" applyFont="1"/>
    <xf numFmtId="0" fontId="30" fillId="2" borderId="37" xfId="0" applyFont="1" applyFill="1" applyBorder="1" applyAlignment="1">
      <alignment horizontal="left"/>
    </xf>
    <xf numFmtId="0" fontId="33" fillId="2" borderId="37" xfId="0" applyFont="1" applyFill="1" applyBorder="1" applyAlignment="1">
      <alignment horizontal="center"/>
    </xf>
    <xf numFmtId="0" fontId="33" fillId="2" borderId="37" xfId="0" applyFont="1" applyFill="1" applyBorder="1" applyAlignment="1">
      <alignment horizontal="left"/>
    </xf>
    <xf numFmtId="0" fontId="33" fillId="2" borderId="38" xfId="0" applyFont="1" applyFill="1" applyBorder="1" applyAlignment="1">
      <alignment horizontal="center"/>
    </xf>
    <xf numFmtId="0" fontId="34" fillId="9" borderId="35" xfId="0" applyFont="1" applyFill="1" applyBorder="1"/>
    <xf numFmtId="0" fontId="34" fillId="9" borderId="37" xfId="0" applyFont="1" applyFill="1" applyBorder="1" applyAlignment="1">
      <alignment vertical="center"/>
    </xf>
    <xf numFmtId="0" fontId="34" fillId="9" borderId="38" xfId="0" applyFont="1" applyFill="1" applyBorder="1" applyAlignment="1">
      <alignment vertical="center"/>
    </xf>
    <xf numFmtId="3" fontId="26" fillId="0" borderId="24" xfId="25" applyNumberFormat="1" applyFont="1" applyBorder="1" applyAlignment="1">
      <alignment horizontal="center" vertical="center" wrapText="1"/>
    </xf>
    <xf numFmtId="165" fontId="26" fillId="0" borderId="24" xfId="25" applyNumberFormat="1" applyFont="1" applyBorder="1" applyAlignment="1">
      <alignment horizontal="center" vertical="center" wrapText="1"/>
    </xf>
    <xf numFmtId="166" fontId="26" fillId="0" borderId="24" xfId="22" applyNumberFormat="1" applyFont="1" applyFill="1" applyBorder="1" applyAlignment="1">
      <alignment horizontal="center" vertical="center" wrapText="1"/>
    </xf>
    <xf numFmtId="167" fontId="26" fillId="0" borderId="24" xfId="23" applyNumberFormat="1" applyFont="1" applyFill="1" applyBorder="1" applyAlignment="1">
      <alignment horizontal="center" vertical="center" wrapText="1"/>
    </xf>
    <xf numFmtId="0" fontId="26" fillId="0" borderId="24" xfId="25" applyFont="1" applyBorder="1" applyAlignment="1">
      <alignment horizontal="center" vertical="center" wrapText="1"/>
    </xf>
    <xf numFmtId="166" fontId="26" fillId="0" borderId="24" xfId="22" quotePrefix="1" applyNumberFormat="1" applyFont="1" applyFill="1" applyBorder="1" applyAlignment="1">
      <alignment horizontal="center" vertical="center" wrapText="1"/>
    </xf>
    <xf numFmtId="166" fontId="26" fillId="0" borderId="27" xfId="22" applyNumberFormat="1" applyFont="1" applyFill="1" applyBorder="1" applyAlignment="1">
      <alignment horizontal="center" vertical="center" wrapText="1"/>
    </xf>
    <xf numFmtId="166" fontId="26" fillId="0" borderId="28" xfId="22" applyNumberFormat="1" applyFont="1" applyFill="1" applyBorder="1" applyAlignment="1">
      <alignment horizontal="center" vertical="center" wrapText="1"/>
    </xf>
    <xf numFmtId="1" fontId="26" fillId="0" borderId="22" xfId="21" applyNumberFormat="1" applyFont="1" applyBorder="1" applyAlignment="1">
      <alignment horizontal="center" vertical="center" wrapText="1"/>
    </xf>
    <xf numFmtId="0" fontId="26" fillId="0" borderId="22" xfId="21" applyFont="1" applyBorder="1" applyAlignment="1">
      <alignment horizontal="left" vertical="center" wrapText="1"/>
    </xf>
    <xf numFmtId="0" fontId="26" fillId="0" borderId="23" xfId="21" applyFont="1" applyBorder="1" applyAlignment="1">
      <alignment horizontal="center" vertical="center" wrapText="1"/>
    </xf>
    <xf numFmtId="3" fontId="26" fillId="0" borderId="22" xfId="0" applyNumberFormat="1" applyFont="1" applyBorder="1" applyAlignment="1">
      <alignment horizontal="center" vertical="center" wrapText="1"/>
    </xf>
    <xf numFmtId="165" fontId="26" fillId="0" borderId="22" xfId="0" applyNumberFormat="1" applyFont="1" applyBorder="1" applyAlignment="1">
      <alignment horizontal="center" vertical="center" wrapText="1"/>
    </xf>
    <xf numFmtId="165" fontId="26" fillId="0" borderId="22" xfId="21" applyNumberFormat="1" applyFont="1" applyBorder="1" applyAlignment="1">
      <alignment horizontal="center" vertical="center" wrapText="1"/>
    </xf>
    <xf numFmtId="4" fontId="26" fillId="0" borderId="22" xfId="0" applyNumberFormat="1" applyFont="1" applyBorder="1" applyAlignment="1">
      <alignment horizontal="center" vertical="center" wrapText="1"/>
    </xf>
    <xf numFmtId="165" fontId="28" fillId="0" borderId="22" xfId="0" applyNumberFormat="1" applyFont="1" applyBorder="1" applyAlignment="1">
      <alignment horizontal="center" vertical="center" wrapText="1"/>
    </xf>
    <xf numFmtId="4" fontId="26" fillId="0" borderId="22" xfId="22" applyNumberFormat="1" applyFont="1" applyFill="1" applyBorder="1" applyAlignment="1">
      <alignment horizontal="center" vertical="center" wrapText="1"/>
    </xf>
    <xf numFmtId="0" fontId="26" fillId="0" borderId="22" xfId="0" applyFont="1" applyBorder="1" applyAlignment="1">
      <alignment horizontal="left" vertical="center" wrapText="1"/>
    </xf>
    <xf numFmtId="0" fontId="26" fillId="0" borderId="22" xfId="0" applyFont="1" applyBorder="1" applyAlignment="1">
      <alignment horizontal="justify" vertical="center" wrapText="1"/>
    </xf>
    <xf numFmtId="9" fontId="26" fillId="0" borderId="22" xfId="20" applyFont="1" applyFill="1" applyBorder="1" applyAlignment="1">
      <alignment horizontal="center" vertical="center" wrapText="1"/>
    </xf>
    <xf numFmtId="49" fontId="26" fillId="0" borderId="22" xfId="21" applyNumberFormat="1" applyFont="1" applyBorder="1" applyAlignment="1">
      <alignment horizontal="center" vertical="center"/>
    </xf>
    <xf numFmtId="0" fontId="26" fillId="0" borderId="22" xfId="21" applyFont="1" applyBorder="1" applyAlignment="1">
      <alignment horizontal="center" vertical="center"/>
    </xf>
    <xf numFmtId="9" fontId="26" fillId="0" borderId="22" xfId="23" applyFont="1" applyFill="1" applyBorder="1" applyAlignment="1">
      <alignment horizontal="center" vertical="center" wrapText="1"/>
    </xf>
    <xf numFmtId="10" fontId="26" fillId="0" borderId="22" xfId="23" applyNumberFormat="1" applyFont="1" applyFill="1" applyBorder="1" applyAlignment="1">
      <alignment horizontal="center" vertical="center" wrapText="1"/>
    </xf>
    <xf numFmtId="165" fontId="43" fillId="0" borderId="22" xfId="24" quotePrefix="1" applyNumberFormat="1" applyFont="1" applyFill="1" applyBorder="1" applyAlignment="1">
      <alignment horizontal="justify" vertical="center" wrapText="1"/>
    </xf>
    <xf numFmtId="165" fontId="26" fillId="0" borderId="22" xfId="21" applyNumberFormat="1" applyFont="1" applyBorder="1" applyAlignment="1">
      <alignment horizontal="justify" vertical="center" wrapText="1"/>
    </xf>
    <xf numFmtId="1" fontId="44" fillId="0" borderId="22" xfId="21" applyNumberFormat="1" applyFont="1" applyBorder="1" applyAlignment="1">
      <alignment horizontal="center" vertical="center" wrapText="1"/>
    </xf>
    <xf numFmtId="0" fontId="26" fillId="0" borderId="22" xfId="21" quotePrefix="1" applyFont="1" applyBorder="1" applyAlignment="1">
      <alignment horizontal="justify" vertical="center" wrapText="1"/>
    </xf>
    <xf numFmtId="0" fontId="26" fillId="0" borderId="22" xfId="21" quotePrefix="1" applyFont="1" applyBorder="1" applyAlignment="1">
      <alignment horizontal="justify" vertical="center"/>
    </xf>
    <xf numFmtId="4" fontId="26" fillId="0" borderId="22" xfId="20" applyNumberFormat="1" applyFont="1" applyFill="1" applyBorder="1" applyAlignment="1">
      <alignment horizontal="center" vertical="center" wrapText="1"/>
    </xf>
    <xf numFmtId="0" fontId="26" fillId="0" borderId="22" xfId="23" quotePrefix="1" applyNumberFormat="1" applyFont="1" applyFill="1" applyBorder="1" applyAlignment="1">
      <alignment horizontal="justify" vertical="center" wrapText="1"/>
    </xf>
    <xf numFmtId="1" fontId="26" fillId="0" borderId="22" xfId="20" applyNumberFormat="1" applyFont="1" applyFill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165" fontId="26" fillId="0" borderId="22" xfId="21" quotePrefix="1" applyNumberFormat="1" applyFont="1" applyBorder="1" applyAlignment="1">
      <alignment horizontal="justify" vertical="center" wrapText="1"/>
    </xf>
    <xf numFmtId="0" fontId="26" fillId="0" borderId="22" xfId="25" applyFont="1" applyBorder="1" applyAlignment="1">
      <alignment horizontal="left" vertical="center" wrapText="1"/>
    </xf>
    <xf numFmtId="0" fontId="26" fillId="0" borderId="22" xfId="25" applyFont="1" applyBorder="1" applyAlignment="1">
      <alignment horizontal="center" vertical="center" wrapText="1"/>
    </xf>
    <xf numFmtId="0" fontId="26" fillId="0" borderId="22" xfId="25" applyFont="1" applyBorder="1" applyAlignment="1">
      <alignment horizontal="justify" vertical="center"/>
    </xf>
    <xf numFmtId="0" fontId="26" fillId="0" borderId="22" xfId="25" applyFont="1" applyBorder="1" applyAlignment="1">
      <alignment horizontal="center" vertical="center"/>
    </xf>
    <xf numFmtId="49" fontId="26" fillId="0" borderId="22" xfId="25" applyNumberFormat="1" applyFont="1" applyBorder="1" applyAlignment="1">
      <alignment horizontal="center" vertical="center"/>
    </xf>
    <xf numFmtId="0" fontId="26" fillId="0" borderId="22" xfId="0" applyFont="1" applyBorder="1" applyAlignment="1">
      <alignment vertical="center" wrapText="1"/>
    </xf>
    <xf numFmtId="0" fontId="26" fillId="0" borderId="22" xfId="26" applyBorder="1" applyAlignment="1">
      <alignment horizontal="center" vertical="center" wrapText="1"/>
    </xf>
    <xf numFmtId="0" fontId="26" fillId="0" borderId="24" xfId="26" applyBorder="1" applyAlignment="1">
      <alignment horizontal="center" vertical="center" wrapText="1"/>
    </xf>
    <xf numFmtId="0" fontId="26" fillId="0" borderId="22" xfId="25" quotePrefix="1" applyFont="1" applyBorder="1" applyAlignment="1">
      <alignment horizontal="center" vertical="center" wrapText="1"/>
    </xf>
    <xf numFmtId="0" fontId="26" fillId="0" borderId="25" xfId="0" applyFont="1" applyBorder="1" applyAlignment="1">
      <alignment horizontal="justify" vertical="center" wrapText="1"/>
    </xf>
    <xf numFmtId="165" fontId="26" fillId="0" borderId="25" xfId="0" applyNumberFormat="1" applyFont="1" applyBorder="1" applyAlignment="1">
      <alignment horizontal="center" vertical="center" wrapText="1"/>
    </xf>
    <xf numFmtId="3" fontId="26" fillId="0" borderId="25" xfId="0" applyNumberFormat="1" applyFont="1" applyBorder="1" applyAlignment="1">
      <alignment horizontal="center" vertical="center" wrapText="1"/>
    </xf>
    <xf numFmtId="0" fontId="26" fillId="0" borderId="25" xfId="26" applyBorder="1" applyAlignment="1">
      <alignment horizontal="center" vertical="center" wrapText="1"/>
    </xf>
    <xf numFmtId="3" fontId="26" fillId="0" borderId="25" xfId="26" applyNumberFormat="1" applyBorder="1" applyAlignment="1">
      <alignment horizontal="center" vertical="center" wrapText="1"/>
    </xf>
    <xf numFmtId="4" fontId="26" fillId="0" borderId="25" xfId="26" applyNumberFormat="1" applyBorder="1" applyAlignment="1">
      <alignment horizontal="center" vertical="center" wrapText="1"/>
    </xf>
    <xf numFmtId="165" fontId="26" fillId="0" borderId="25" xfId="26" applyNumberFormat="1" applyBorder="1" applyAlignment="1">
      <alignment horizontal="center" vertical="center" wrapText="1"/>
    </xf>
    <xf numFmtId="4" fontId="26" fillId="0" borderId="25" xfId="22" applyNumberFormat="1" applyFont="1" applyFill="1" applyBorder="1" applyAlignment="1">
      <alignment horizontal="right" vertical="center" wrapText="1"/>
    </xf>
    <xf numFmtId="166" fontId="26" fillId="0" borderId="25" xfId="22" applyNumberFormat="1" applyFont="1" applyFill="1" applyBorder="1" applyAlignment="1">
      <alignment horizontal="center" vertical="center" wrapText="1"/>
    </xf>
    <xf numFmtId="0" fontId="26" fillId="0" borderId="25" xfId="26" applyBorder="1" applyAlignment="1">
      <alignment horizontal="justify" vertical="center" wrapText="1"/>
    </xf>
    <xf numFmtId="1" fontId="26" fillId="0" borderId="25" xfId="20" applyNumberFormat="1" applyFont="1" applyFill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9" fontId="26" fillId="0" borderId="25" xfId="20" applyFont="1" applyFill="1" applyBorder="1" applyAlignment="1">
      <alignment horizontal="center" vertical="center" wrapText="1"/>
    </xf>
    <xf numFmtId="167" fontId="26" fillId="0" borderId="25" xfId="20" applyNumberFormat="1" applyFont="1" applyFill="1" applyBorder="1" applyAlignment="1">
      <alignment horizontal="center" vertical="center" wrapText="1"/>
    </xf>
    <xf numFmtId="0" fontId="43" fillId="0" borderId="25" xfId="24" applyFont="1" applyFill="1" applyBorder="1" applyAlignment="1">
      <alignment horizontal="justify" vertical="center" wrapText="1"/>
    </xf>
    <xf numFmtId="0" fontId="27" fillId="0" borderId="28" xfId="0" applyFont="1" applyBorder="1" applyAlignment="1">
      <alignment horizontal="justify" vertical="center" wrapText="1"/>
    </xf>
    <xf numFmtId="9" fontId="26" fillId="0" borderId="24" xfId="20" applyFont="1" applyFill="1" applyBorder="1" applyAlignment="1">
      <alignment horizontal="center" vertical="center" wrapText="1"/>
    </xf>
    <xf numFmtId="1" fontId="26" fillId="0" borderId="24" xfId="20" applyNumberFormat="1" applyFont="1" applyFill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9" fontId="26" fillId="0" borderId="24" xfId="23" applyFont="1" applyFill="1" applyBorder="1" applyAlignment="1">
      <alignment horizontal="center" vertical="center" wrapText="1"/>
    </xf>
    <xf numFmtId="10" fontId="26" fillId="0" borderId="24" xfId="23" applyNumberFormat="1" applyFont="1" applyFill="1" applyBorder="1" applyAlignment="1">
      <alignment horizontal="center" vertical="center" wrapText="1"/>
    </xf>
    <xf numFmtId="165" fontId="26" fillId="0" borderId="24" xfId="21" quotePrefix="1" applyNumberFormat="1" applyFont="1" applyBorder="1" applyAlignment="1">
      <alignment horizontal="justify" vertical="center" wrapText="1"/>
    </xf>
    <xf numFmtId="165" fontId="26" fillId="0" borderId="24" xfId="21" applyNumberFormat="1" applyFont="1" applyBorder="1" applyAlignment="1">
      <alignment horizontal="justify" vertical="center" wrapText="1"/>
    </xf>
    <xf numFmtId="0" fontId="27" fillId="0" borderId="23" xfId="0" applyFont="1" applyBorder="1" applyAlignment="1">
      <alignment horizontal="justify" vertical="center" wrapText="1"/>
    </xf>
    <xf numFmtId="167" fontId="26" fillId="0" borderId="22" xfId="23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45" fillId="0" borderId="0" xfId="0" applyFont="1" applyAlignment="1">
      <alignment horizontal="center" wrapText="1"/>
    </xf>
    <xf numFmtId="0" fontId="26" fillId="0" borderId="28" xfId="25" applyFont="1" applyBorder="1" applyAlignment="1">
      <alignment horizontal="left" vertical="center" wrapText="1"/>
    </xf>
    <xf numFmtId="165" fontId="26" fillId="0" borderId="24" xfId="21" applyNumberFormat="1" applyFont="1" applyBorder="1" applyAlignment="1">
      <alignment horizontal="center" vertical="center" wrapText="1"/>
    </xf>
    <xf numFmtId="0" fontId="26" fillId="0" borderId="24" xfId="25" applyFont="1" applyBorder="1" applyAlignment="1">
      <alignment horizontal="justify" vertical="center" wrapText="1"/>
    </xf>
    <xf numFmtId="0" fontId="26" fillId="0" borderId="24" xfId="25" applyFont="1" applyBorder="1" applyAlignment="1">
      <alignment horizontal="justify" vertical="center"/>
    </xf>
    <xf numFmtId="0" fontId="27" fillId="0" borderId="22" xfId="0" quotePrefix="1" applyFont="1" applyBorder="1" applyAlignment="1">
      <alignment horizontal="justify" vertical="center" wrapText="1"/>
    </xf>
    <xf numFmtId="0" fontId="26" fillId="0" borderId="23" xfId="25" applyFont="1" applyBorder="1" applyAlignment="1">
      <alignment horizontal="justify" vertical="center"/>
    </xf>
    <xf numFmtId="0" fontId="26" fillId="0" borderId="25" xfId="25" applyFont="1" applyBorder="1" applyAlignment="1">
      <alignment horizontal="justify" vertical="center"/>
    </xf>
    <xf numFmtId="0" fontId="26" fillId="0" borderId="23" xfId="0" quotePrefix="1" applyFont="1" applyBorder="1" applyAlignment="1">
      <alignment horizontal="center" vertical="center" wrapText="1"/>
    </xf>
    <xf numFmtId="3" fontId="26" fillId="0" borderId="22" xfId="26" applyNumberFormat="1" applyBorder="1" applyAlignment="1">
      <alignment horizontal="center" vertical="center" wrapText="1"/>
    </xf>
    <xf numFmtId="4" fontId="26" fillId="0" borderId="22" xfId="26" applyNumberFormat="1" applyBorder="1" applyAlignment="1">
      <alignment horizontal="center" vertical="center" wrapText="1"/>
    </xf>
    <xf numFmtId="165" fontId="26" fillId="0" borderId="22" xfId="26" applyNumberFormat="1" applyBorder="1" applyAlignment="1">
      <alignment horizontal="center" vertical="center" wrapText="1"/>
    </xf>
    <xf numFmtId="4" fontId="27" fillId="0" borderId="22" xfId="22" applyNumberFormat="1" applyFont="1" applyFill="1" applyBorder="1" applyAlignment="1">
      <alignment horizontal="right" vertical="center" wrapText="1"/>
    </xf>
    <xf numFmtId="0" fontId="26" fillId="0" borderId="22" xfId="0" quotePrefix="1" applyFont="1" applyBorder="1" applyAlignment="1">
      <alignment horizontal="center" vertical="center" wrapText="1"/>
    </xf>
    <xf numFmtId="0" fontId="26" fillId="0" borderId="22" xfId="26" quotePrefix="1" applyBorder="1" applyAlignment="1">
      <alignment horizontal="center" vertical="center" wrapText="1"/>
    </xf>
    <xf numFmtId="0" fontId="26" fillId="0" borderId="22" xfId="21" applyFont="1" applyBorder="1" applyAlignment="1">
      <alignment horizontal="center" vertical="center" wrapText="1"/>
    </xf>
    <xf numFmtId="167" fontId="26" fillId="0" borderId="22" xfId="20" applyNumberFormat="1" applyFont="1" applyFill="1" applyBorder="1" applyAlignment="1">
      <alignment horizontal="center" vertical="center" wrapText="1"/>
    </xf>
    <xf numFmtId="0" fontId="46" fillId="0" borderId="25" xfId="24" quotePrefix="1" applyFont="1" applyFill="1" applyBorder="1" applyAlignment="1">
      <alignment horizontal="center" vertical="center" wrapText="1"/>
    </xf>
    <xf numFmtId="0" fontId="46" fillId="0" borderId="22" xfId="24" quotePrefix="1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justify" vertical="center" wrapText="1"/>
    </xf>
    <xf numFmtId="165" fontId="26" fillId="0" borderId="24" xfId="28" applyNumberFormat="1" applyBorder="1" applyAlignment="1">
      <alignment horizontal="center" vertical="center" wrapText="1"/>
    </xf>
    <xf numFmtId="3" fontId="26" fillId="0" borderId="24" xfId="0" applyNumberFormat="1" applyFont="1" applyBorder="1" applyAlignment="1">
      <alignment horizontal="center" vertical="center" wrapText="1"/>
    </xf>
    <xf numFmtId="0" fontId="26" fillId="0" borderId="24" xfId="28" applyBorder="1" applyAlignment="1">
      <alignment horizontal="center" vertical="center" wrapText="1"/>
    </xf>
    <xf numFmtId="3" fontId="26" fillId="0" borderId="24" xfId="28" applyNumberFormat="1" applyBorder="1" applyAlignment="1">
      <alignment horizontal="center" vertical="center" wrapText="1"/>
    </xf>
    <xf numFmtId="1" fontId="26" fillId="0" borderId="22" xfId="30" applyNumberFormat="1" applyFont="1" applyFill="1" applyBorder="1" applyAlignment="1">
      <alignment horizontal="center" vertical="center" wrapText="1"/>
    </xf>
    <xf numFmtId="9" fontId="26" fillId="0" borderId="22" xfId="0" applyNumberFormat="1" applyFont="1" applyBorder="1" applyAlignment="1">
      <alignment horizontal="center" vertical="center" wrapText="1"/>
    </xf>
    <xf numFmtId="0" fontId="43" fillId="0" borderId="22" xfId="24" quotePrefix="1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horizontal="justify" vertical="center" wrapText="1"/>
    </xf>
    <xf numFmtId="165" fontId="26" fillId="0" borderId="22" xfId="28" applyNumberFormat="1" applyBorder="1" applyAlignment="1">
      <alignment horizontal="center" vertical="center" wrapText="1"/>
    </xf>
    <xf numFmtId="0" fontId="26" fillId="0" borderId="22" xfId="28" applyBorder="1" applyAlignment="1">
      <alignment horizontal="center" vertical="center" wrapText="1"/>
    </xf>
    <xf numFmtId="3" fontId="26" fillId="0" borderId="22" xfId="28" applyNumberFormat="1" applyBorder="1" applyAlignment="1">
      <alignment horizontal="center" vertical="center" wrapText="1"/>
    </xf>
    <xf numFmtId="0" fontId="43" fillId="0" borderId="26" xfId="24" quotePrefix="1" applyFont="1" applyFill="1" applyBorder="1" applyAlignment="1">
      <alignment horizontal="center" vertical="center" wrapText="1"/>
    </xf>
    <xf numFmtId="4" fontId="26" fillId="0" borderId="24" xfId="27" applyNumberFormat="1" applyFont="1" applyFill="1" applyBorder="1" applyAlignment="1">
      <alignment horizontal="right" vertical="center" wrapText="1"/>
    </xf>
    <xf numFmtId="4" fontId="26" fillId="0" borderId="24" xfId="25" applyNumberFormat="1" applyFont="1" applyBorder="1" applyAlignment="1">
      <alignment horizontal="right" vertical="center" wrapText="1"/>
    </xf>
    <xf numFmtId="4" fontId="26" fillId="0" borderId="24" xfId="19" applyNumberFormat="1" applyFont="1" applyFill="1" applyBorder="1" applyAlignment="1">
      <alignment horizontal="right" vertical="center" wrapText="1"/>
    </xf>
    <xf numFmtId="4" fontId="26" fillId="0" borderId="22" xfId="19" applyNumberFormat="1" applyFont="1" applyFill="1" applyBorder="1" applyAlignment="1">
      <alignment horizontal="right" vertical="center" wrapText="1"/>
    </xf>
    <xf numFmtId="4" fontId="26" fillId="0" borderId="27" xfId="25" applyNumberFormat="1" applyFont="1" applyBorder="1" applyAlignment="1">
      <alignment horizontal="right" vertical="center" wrapText="1"/>
    </xf>
    <xf numFmtId="4" fontId="26" fillId="0" borderId="25" xfId="27" applyNumberFormat="1" applyFont="1" applyFill="1" applyBorder="1" applyAlignment="1">
      <alignment horizontal="right" vertical="center" wrapText="1"/>
    </xf>
    <xf numFmtId="4" fontId="26" fillId="0" borderId="26" xfId="19" applyNumberFormat="1" applyFont="1" applyFill="1" applyBorder="1" applyAlignment="1">
      <alignment horizontal="right" vertical="center" wrapText="1"/>
    </xf>
    <xf numFmtId="4" fontId="26" fillId="0" borderId="22" xfId="26" applyNumberFormat="1" applyBorder="1" applyAlignment="1">
      <alignment horizontal="right" vertical="center" wrapText="1"/>
    </xf>
    <xf numFmtId="4" fontId="27" fillId="0" borderId="22" xfId="29" applyNumberFormat="1" applyFont="1" applyBorder="1" applyAlignment="1" applyProtection="1">
      <alignment horizontal="right" vertical="center"/>
      <protection locked="0"/>
    </xf>
    <xf numFmtId="0" fontId="28" fillId="0" borderId="22" xfId="21" applyFont="1" applyBorder="1" applyAlignment="1">
      <alignment horizontal="left" vertical="center" wrapText="1"/>
    </xf>
    <xf numFmtId="0" fontId="26" fillId="0" borderId="0" xfId="26" applyAlignment="1">
      <alignment vertical="center" wrapText="1"/>
    </xf>
    <xf numFmtId="1" fontId="26" fillId="0" borderId="0" xfId="20" applyNumberFormat="1" applyFont="1" applyFill="1" applyBorder="1" applyAlignment="1">
      <alignment vertical="center" wrapText="1"/>
    </xf>
    <xf numFmtId="0" fontId="26" fillId="0" borderId="0" xfId="0" applyFont="1" applyAlignment="1">
      <alignment vertical="center" wrapText="1"/>
    </xf>
    <xf numFmtId="167" fontId="26" fillId="0" borderId="0" xfId="20" applyNumberFormat="1" applyFont="1" applyFill="1" applyBorder="1" applyAlignment="1">
      <alignment vertical="center" wrapText="1"/>
    </xf>
    <xf numFmtId="0" fontId="43" fillId="0" borderId="0" xfId="24" quotePrefix="1" applyFont="1" applyFill="1" applyBorder="1" applyAlignment="1">
      <alignment vertical="center" wrapText="1"/>
    </xf>
    <xf numFmtId="0" fontId="47" fillId="0" borderId="0" xfId="21" applyFont="1"/>
    <xf numFmtId="0" fontId="47" fillId="0" borderId="0" xfId="21" applyFont="1" applyAlignment="1">
      <alignment horizontal="center" vertical="center"/>
    </xf>
    <xf numFmtId="3" fontId="47" fillId="0" borderId="0" xfId="21" applyNumberFormat="1" applyFont="1" applyAlignment="1">
      <alignment horizontal="right" vertical="center" wrapText="1"/>
    </xf>
    <xf numFmtId="0" fontId="48" fillId="0" borderId="37" xfId="21" applyFont="1" applyBorder="1" applyAlignment="1">
      <alignment vertical="center"/>
    </xf>
    <xf numFmtId="0" fontId="47" fillId="0" borderId="0" xfId="21" applyFont="1" applyAlignment="1">
      <alignment horizontal="left" vertical="center" wrapText="1"/>
    </xf>
    <xf numFmtId="0" fontId="48" fillId="0" borderId="0" xfId="21" applyFont="1" applyAlignment="1">
      <alignment vertical="center"/>
    </xf>
    <xf numFmtId="0" fontId="47" fillId="0" borderId="0" xfId="21" applyFont="1" applyAlignment="1">
      <alignment horizontal="center" vertical="center" wrapText="1"/>
    </xf>
    <xf numFmtId="3" fontId="47" fillId="0" borderId="0" xfId="21" applyNumberFormat="1" applyFont="1" applyAlignment="1">
      <alignment horizontal="center" vertical="center" wrapText="1"/>
    </xf>
    <xf numFmtId="3" fontId="48" fillId="0" borderId="0" xfId="21" applyNumberFormat="1" applyFont="1" applyAlignment="1">
      <alignment horizontal="center" vertical="center" wrapText="1"/>
    </xf>
    <xf numFmtId="3" fontId="48" fillId="0" borderId="0" xfId="21" applyNumberFormat="1" applyFont="1" applyAlignment="1">
      <alignment horizontal="left" vertical="center" wrapText="1"/>
    </xf>
    <xf numFmtId="0" fontId="47" fillId="0" borderId="0" xfId="21" applyFont="1" applyAlignment="1">
      <alignment vertical="center" wrapText="1"/>
    </xf>
    <xf numFmtId="3" fontId="47" fillId="0" borderId="0" xfId="21" applyNumberFormat="1" applyFont="1" applyAlignment="1">
      <alignment horizontal="center" vertical="center"/>
    </xf>
    <xf numFmtId="3" fontId="47" fillId="0" borderId="0" xfId="21" applyNumberFormat="1" applyFont="1" applyAlignment="1">
      <alignment horizontal="left" vertical="center"/>
    </xf>
    <xf numFmtId="0" fontId="22" fillId="0" borderId="0" xfId="21" applyFont="1"/>
    <xf numFmtId="0" fontId="25" fillId="0" borderId="0" xfId="21" applyFont="1" applyAlignment="1">
      <alignment wrapText="1"/>
    </xf>
    <xf numFmtId="0" fontId="22" fillId="0" borderId="0" xfId="21" applyFont="1" applyAlignment="1">
      <alignment horizontal="left" vertical="center" wrapText="1"/>
    </xf>
    <xf numFmtId="3" fontId="29" fillId="0" borderId="0" xfId="21" applyNumberFormat="1" applyFont="1" applyAlignment="1">
      <alignment horizontal="right" vertical="center" wrapText="1"/>
    </xf>
    <xf numFmtId="3" fontId="29" fillId="0" borderId="0" xfId="21" applyNumberFormat="1" applyFont="1" applyAlignment="1">
      <alignment horizontal="center" vertical="center" wrapText="1"/>
    </xf>
    <xf numFmtId="3" fontId="49" fillId="0" borderId="0" xfId="21" applyNumberFormat="1" applyFont="1" applyAlignment="1">
      <alignment horizontal="center" vertical="center" wrapText="1"/>
    </xf>
    <xf numFmtId="3" fontId="49" fillId="0" borderId="0" xfId="21" applyNumberFormat="1" applyFont="1" applyAlignment="1">
      <alignment horizontal="left" vertical="center" wrapText="1"/>
    </xf>
    <xf numFmtId="0" fontId="29" fillId="0" borderId="0" xfId="21" applyFont="1" applyAlignment="1">
      <alignment horizontal="left" vertical="center" wrapText="1"/>
    </xf>
    <xf numFmtId="0" fontId="29" fillId="0" borderId="0" xfId="21" applyFont="1" applyAlignment="1">
      <alignment horizontal="center" vertical="center" wrapText="1"/>
    </xf>
    <xf numFmtId="3" fontId="29" fillId="0" borderId="39" xfId="21" applyNumberFormat="1" applyFont="1" applyBorder="1" applyAlignment="1">
      <alignment horizontal="center" vertical="center" wrapText="1"/>
    </xf>
    <xf numFmtId="3" fontId="49" fillId="0" borderId="39" xfId="21" applyNumberFormat="1" applyFont="1" applyBorder="1" applyAlignment="1">
      <alignment horizontal="center" vertical="center" wrapText="1"/>
    </xf>
    <xf numFmtId="3" fontId="49" fillId="0" borderId="39" xfId="21" applyNumberFormat="1" applyFont="1" applyBorder="1" applyAlignment="1">
      <alignment horizontal="left" vertical="center" wrapText="1"/>
    </xf>
    <xf numFmtId="0" fontId="29" fillId="0" borderId="39" xfId="21" applyFont="1" applyBorder="1" applyAlignment="1">
      <alignment vertical="center" wrapText="1"/>
    </xf>
    <xf numFmtId="0" fontId="29" fillId="0" borderId="0" xfId="21" applyFont="1" applyAlignment="1">
      <alignment vertical="center" wrapText="1"/>
    </xf>
    <xf numFmtId="0" fontId="29" fillId="10" borderId="0" xfId="21" applyFont="1" applyFill="1" applyAlignment="1">
      <alignment horizontal="center" vertical="center" wrapText="1"/>
    </xf>
    <xf numFmtId="0" fontId="29" fillId="10" borderId="39" xfId="21" applyFont="1" applyFill="1" applyBorder="1" applyAlignment="1">
      <alignment horizontal="center" vertical="center" wrapText="1"/>
    </xf>
    <xf numFmtId="0" fontId="29" fillId="0" borderId="39" xfId="21" applyFont="1" applyBorder="1" applyAlignment="1">
      <alignment horizontal="center" vertical="center" wrapText="1"/>
    </xf>
    <xf numFmtId="3" fontId="29" fillId="0" borderId="39" xfId="21" applyNumberFormat="1" applyFont="1" applyBorder="1" applyAlignment="1">
      <alignment horizontal="right" vertical="center" wrapText="1"/>
    </xf>
    <xf numFmtId="168" fontId="29" fillId="0" borderId="0" xfId="21" applyNumberFormat="1" applyFont="1" applyAlignment="1">
      <alignment horizontal="left" vertical="center" wrapText="1"/>
    </xf>
    <xf numFmtId="168" fontId="29" fillId="0" borderId="0" xfId="21" applyNumberFormat="1" applyFont="1" applyAlignment="1">
      <alignment horizontal="center" vertical="center" wrapText="1"/>
    </xf>
    <xf numFmtId="4" fontId="0" fillId="0" borderId="0" xfId="0" applyNumberFormat="1"/>
    <xf numFmtId="0" fontId="50" fillId="0" borderId="22" xfId="0" applyFont="1" applyBorder="1" applyAlignment="1">
      <alignment vertical="center" wrapText="1"/>
    </xf>
    <xf numFmtId="0" fontId="50" fillId="0" borderId="22" xfId="0" applyFont="1" applyBorder="1" applyAlignment="1">
      <alignment horizontal="left" vertical="center" wrapText="1"/>
    </xf>
    <xf numFmtId="0" fontId="51" fillId="0" borderId="0" xfId="0" applyFont="1"/>
    <xf numFmtId="0" fontId="52" fillId="0" borderId="0" xfId="0" applyFont="1"/>
    <xf numFmtId="0" fontId="53" fillId="0" borderId="0" xfId="0" applyFont="1"/>
    <xf numFmtId="0" fontId="51" fillId="0" borderId="0" xfId="0" applyFont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52" fillId="0" borderId="4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0" fontId="52" fillId="2" borderId="31" xfId="0" applyFont="1" applyFill="1" applyBorder="1" applyAlignment="1">
      <alignment horizontal="center" vertical="center" wrapText="1"/>
    </xf>
    <xf numFmtId="0" fontId="53" fillId="0" borderId="0" xfId="0" applyFont="1" applyAlignment="1">
      <alignment vertical="center"/>
    </xf>
    <xf numFmtId="0" fontId="52" fillId="2" borderId="0" xfId="0" applyFont="1" applyFill="1" applyAlignment="1">
      <alignment horizontal="center" vertical="center"/>
    </xf>
    <xf numFmtId="0" fontId="53" fillId="2" borderId="31" xfId="0" applyFont="1" applyFill="1" applyBorder="1" applyAlignment="1">
      <alignment horizontal="center" vertical="center" wrapText="1"/>
    </xf>
    <xf numFmtId="0" fontId="52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0" fillId="2" borderId="39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56" fillId="2" borderId="37" xfId="0" applyFont="1" applyFill="1" applyBorder="1" applyAlignment="1">
      <alignment horizontal="center"/>
    </xf>
    <xf numFmtId="0" fontId="56" fillId="2" borderId="37" xfId="0" applyFont="1" applyFill="1" applyBorder="1" applyAlignment="1">
      <alignment horizontal="left"/>
    </xf>
    <xf numFmtId="0" fontId="56" fillId="2" borderId="38" xfId="0" applyFont="1" applyFill="1" applyBorder="1" applyAlignment="1">
      <alignment horizontal="center"/>
    </xf>
    <xf numFmtId="0" fontId="27" fillId="0" borderId="24" xfId="0" applyFont="1" applyBorder="1" applyAlignment="1">
      <alignment vertical="center" wrapText="1"/>
    </xf>
    <xf numFmtId="0" fontId="27" fillId="0" borderId="23" xfId="0" applyFont="1" applyBorder="1" applyAlignment="1">
      <alignment wrapText="1"/>
    </xf>
    <xf numFmtId="0" fontId="27" fillId="0" borderId="22" xfId="0" applyFont="1" applyBorder="1" applyAlignment="1">
      <alignment wrapText="1"/>
    </xf>
    <xf numFmtId="0" fontId="27" fillId="0" borderId="23" xfId="0" applyFont="1" applyBorder="1" applyAlignment="1">
      <alignment vertical="center" wrapText="1"/>
    </xf>
    <xf numFmtId="0" fontId="27" fillId="0" borderId="22" xfId="0" applyFont="1" applyBorder="1" applyAlignment="1">
      <alignment vertical="center" wrapText="1"/>
    </xf>
    <xf numFmtId="0" fontId="26" fillId="0" borderId="24" xfId="0" applyFont="1" applyBorder="1" applyAlignment="1">
      <alignment vertical="center" wrapText="1"/>
    </xf>
    <xf numFmtId="0" fontId="27" fillId="0" borderId="22" xfId="0" applyFont="1" applyBorder="1" applyAlignment="1">
      <alignment horizontal="left" vertical="center" wrapText="1"/>
    </xf>
    <xf numFmtId="0" fontId="57" fillId="0" borderId="0" xfId="15" applyFont="1"/>
    <xf numFmtId="165" fontId="14" fillId="5" borderId="37" xfId="15" applyNumberFormat="1" applyFont="1" applyFill="1" applyBorder="1" applyAlignment="1">
      <alignment horizontal="center" vertical="center" wrapText="1"/>
    </xf>
    <xf numFmtId="165" fontId="14" fillId="5" borderId="39" xfId="15" applyNumberFormat="1" applyFont="1" applyFill="1" applyBorder="1" applyAlignment="1">
      <alignment horizontal="center" vertical="center" wrapText="1"/>
    </xf>
    <xf numFmtId="165" fontId="15" fillId="5" borderId="22" xfId="15" applyNumberFormat="1" applyFont="1" applyFill="1" applyBorder="1" applyAlignment="1">
      <alignment horizontal="center" vertical="center" wrapText="1"/>
    </xf>
    <xf numFmtId="165" fontId="15" fillId="17" borderId="22" xfId="15" applyNumberFormat="1" applyFont="1" applyFill="1" applyBorder="1" applyAlignment="1">
      <alignment horizontal="center" vertical="center" wrapText="1"/>
    </xf>
    <xf numFmtId="1" fontId="15" fillId="5" borderId="22" xfId="15" applyNumberFormat="1" applyFont="1" applyFill="1" applyBorder="1" applyAlignment="1">
      <alignment horizontal="center" vertical="center" wrapText="1"/>
    </xf>
    <xf numFmtId="3" fontId="14" fillId="5" borderId="22" xfId="15" applyNumberFormat="1" applyFont="1" applyFill="1" applyBorder="1" applyAlignment="1">
      <alignment horizontal="center" vertical="center" wrapText="1"/>
    </xf>
    <xf numFmtId="3" fontId="14" fillId="5" borderId="24" xfId="15" applyNumberFormat="1" applyFont="1" applyFill="1" applyBorder="1" applyAlignment="1">
      <alignment horizontal="center" vertical="center" wrapText="1"/>
    </xf>
    <xf numFmtId="165" fontId="61" fillId="7" borderId="22" xfId="15" applyNumberFormat="1" applyFont="1" applyFill="1" applyBorder="1" applyAlignment="1">
      <alignment horizontal="center" vertical="center" wrapText="1"/>
    </xf>
    <xf numFmtId="165" fontId="62" fillId="8" borderId="24" xfId="15" applyNumberFormat="1" applyFont="1" applyFill="1" applyBorder="1" applyAlignment="1">
      <alignment horizontal="center" vertical="center" textRotation="90" wrapText="1"/>
    </xf>
    <xf numFmtId="165" fontId="62" fillId="8" borderId="22" xfId="15" applyNumberFormat="1" applyFont="1" applyFill="1" applyBorder="1" applyAlignment="1">
      <alignment horizontal="center" vertical="center" textRotation="90" wrapText="1"/>
    </xf>
    <xf numFmtId="165" fontId="28" fillId="0" borderId="22" xfId="0" applyNumberFormat="1" applyFont="1" applyBorder="1" applyAlignment="1">
      <alignment horizontal="right" vertical="center" wrapText="1"/>
    </xf>
    <xf numFmtId="0" fontId="57" fillId="0" borderId="21" xfId="15" applyFont="1" applyBorder="1"/>
    <xf numFmtId="165" fontId="62" fillId="8" borderId="35" xfId="15" applyNumberFormat="1" applyFont="1" applyFill="1" applyBorder="1" applyAlignment="1">
      <alignment horizontal="center" vertical="center" textRotation="90" wrapText="1"/>
    </xf>
    <xf numFmtId="166" fontId="26" fillId="0" borderId="24" xfId="17" applyNumberFormat="1" applyFont="1" applyFill="1" applyBorder="1" applyAlignment="1">
      <alignment horizontal="center" vertical="center" wrapText="1"/>
    </xf>
    <xf numFmtId="166" fontId="26" fillId="0" borderId="36" xfId="17" applyNumberFormat="1" applyFont="1" applyFill="1" applyBorder="1" applyAlignment="1">
      <alignment horizontal="center" vertical="center" wrapText="1"/>
    </xf>
    <xf numFmtId="166" fontId="26" fillId="0" borderId="39" xfId="17" applyNumberFormat="1" applyFont="1" applyFill="1" applyBorder="1" applyAlignment="1">
      <alignment horizontal="center" vertical="center" wrapText="1"/>
    </xf>
    <xf numFmtId="0" fontId="57" fillId="0" borderId="30" xfId="15" applyFont="1" applyBorder="1"/>
    <xf numFmtId="165" fontId="26" fillId="0" borderId="24" xfId="0" applyNumberFormat="1" applyFont="1" applyBorder="1" applyAlignment="1">
      <alignment horizontal="center" vertical="center" wrapText="1"/>
    </xf>
    <xf numFmtId="4" fontId="26" fillId="0" borderId="24" xfId="0" applyNumberFormat="1" applyFont="1" applyBorder="1" applyAlignment="1">
      <alignment horizontal="center" vertical="center" wrapText="1"/>
    </xf>
    <xf numFmtId="165" fontId="26" fillId="0" borderId="24" xfId="0" applyNumberFormat="1" applyFont="1" applyBorder="1" applyAlignment="1">
      <alignment horizontal="right" vertical="center" wrapText="1"/>
    </xf>
    <xf numFmtId="4" fontId="27" fillId="0" borderId="24" xfId="0" applyNumberFormat="1" applyFont="1" applyBorder="1" applyAlignment="1">
      <alignment horizontal="right" vertical="center"/>
    </xf>
    <xf numFmtId="4" fontId="27" fillId="0" borderId="24" xfId="22" applyNumberFormat="1" applyFont="1" applyFill="1" applyBorder="1" applyAlignment="1">
      <alignment horizontal="right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left" vertical="center" wrapText="1"/>
    </xf>
    <xf numFmtId="4" fontId="27" fillId="0" borderId="22" xfId="0" applyNumberFormat="1" applyFont="1" applyBorder="1" applyAlignment="1">
      <alignment horizontal="right" vertical="center"/>
    </xf>
    <xf numFmtId="166" fontId="26" fillId="0" borderId="22" xfId="17" applyNumberFormat="1" applyFont="1" applyFill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2" fontId="27" fillId="0" borderId="22" xfId="0" applyNumberFormat="1" applyFont="1" applyBorder="1" applyAlignment="1">
      <alignment horizontal="right" vertical="center"/>
    </xf>
    <xf numFmtId="4" fontId="26" fillId="0" borderId="22" xfId="0" applyNumberFormat="1" applyFont="1" applyBorder="1" applyAlignment="1">
      <alignment horizontal="right" vertical="center"/>
    </xf>
    <xf numFmtId="1" fontId="26" fillId="0" borderId="35" xfId="21" applyNumberFormat="1" applyFont="1" applyBorder="1" applyAlignment="1">
      <alignment horizontal="center" vertical="center" wrapText="1"/>
    </xf>
    <xf numFmtId="165" fontId="26" fillId="0" borderId="22" xfId="28" applyNumberFormat="1" applyBorder="1" applyAlignment="1">
      <alignment vertical="center" wrapText="1"/>
    </xf>
    <xf numFmtId="3" fontId="26" fillId="0" borderId="22" xfId="0" applyNumberFormat="1" applyFont="1" applyBorder="1" applyAlignment="1">
      <alignment vertical="center" wrapText="1"/>
    </xf>
    <xf numFmtId="0" fontId="26" fillId="0" borderId="22" xfId="28" applyBorder="1" applyAlignment="1">
      <alignment vertical="center" wrapText="1"/>
    </xf>
    <xf numFmtId="3" fontId="26" fillId="0" borderId="22" xfId="28" applyNumberFormat="1" applyBorder="1" applyAlignment="1">
      <alignment vertical="center" wrapText="1"/>
    </xf>
    <xf numFmtId="4" fontId="26" fillId="0" borderId="22" xfId="25" applyNumberFormat="1" applyFont="1" applyBorder="1" applyAlignment="1">
      <alignment horizontal="right" vertical="center" wrapText="1"/>
    </xf>
    <xf numFmtId="4" fontId="26" fillId="0" borderId="22" xfId="27" applyNumberFormat="1" applyFont="1" applyFill="1" applyBorder="1" applyAlignment="1">
      <alignment horizontal="right" vertical="center" wrapText="1"/>
    </xf>
    <xf numFmtId="4" fontId="26" fillId="0" borderId="22" xfId="22" applyNumberFormat="1" applyFont="1" applyFill="1" applyBorder="1" applyAlignment="1">
      <alignment horizontal="right" vertical="center" wrapText="1"/>
    </xf>
    <xf numFmtId="166" fontId="26" fillId="0" borderId="22" xfId="22" applyNumberFormat="1" applyFont="1" applyFill="1" applyBorder="1" applyAlignment="1">
      <alignment horizontal="center" vertical="center" wrapText="1"/>
    </xf>
    <xf numFmtId="0" fontId="26" fillId="0" borderId="22" xfId="15" quotePrefix="1" applyFont="1" applyBorder="1" applyAlignment="1">
      <alignment vertical="center" wrapText="1"/>
    </xf>
    <xf numFmtId="0" fontId="26" fillId="0" borderId="22" xfId="26" applyBorder="1" applyAlignment="1">
      <alignment vertical="center" wrapText="1"/>
    </xf>
    <xf numFmtId="1" fontId="26" fillId="0" borderId="22" xfId="20" applyNumberFormat="1" applyFont="1" applyFill="1" applyBorder="1" applyAlignment="1">
      <alignment vertical="center" wrapText="1"/>
    </xf>
    <xf numFmtId="167" fontId="26" fillId="0" borderId="22" xfId="20" applyNumberFormat="1" applyFont="1" applyFill="1" applyBorder="1" applyAlignment="1">
      <alignment vertical="center" wrapText="1"/>
    </xf>
    <xf numFmtId="0" fontId="43" fillId="0" borderId="22" xfId="24" quotePrefix="1" applyFont="1" applyFill="1" applyBorder="1" applyAlignment="1">
      <alignment vertical="center" wrapText="1"/>
    </xf>
    <xf numFmtId="165" fontId="62" fillId="8" borderId="29" xfId="15" applyNumberFormat="1" applyFont="1" applyFill="1" applyBorder="1" applyAlignment="1">
      <alignment horizontal="center" vertical="center" textRotation="90" wrapText="1"/>
    </xf>
    <xf numFmtId="1" fontId="26" fillId="0" borderId="29" xfId="21" applyNumberFormat="1" applyFont="1" applyBorder="1" applyAlignment="1">
      <alignment vertical="center" wrapText="1"/>
    </xf>
    <xf numFmtId="0" fontId="28" fillId="0" borderId="24" xfId="0" applyFont="1" applyBorder="1" applyAlignment="1">
      <alignment vertical="center" wrapText="1"/>
    </xf>
    <xf numFmtId="165" fontId="26" fillId="0" borderId="24" xfId="28" applyNumberFormat="1" applyBorder="1" applyAlignment="1">
      <alignment vertical="center" wrapText="1"/>
    </xf>
    <xf numFmtId="3" fontId="26" fillId="0" borderId="24" xfId="0" applyNumberFormat="1" applyFont="1" applyBorder="1" applyAlignment="1">
      <alignment vertical="center" wrapText="1"/>
    </xf>
    <xf numFmtId="0" fontId="26" fillId="0" borderId="24" xfId="28" applyBorder="1" applyAlignment="1">
      <alignment vertical="center" wrapText="1"/>
    </xf>
    <xf numFmtId="3" fontId="26" fillId="0" borderId="24" xfId="28" applyNumberFormat="1" applyBorder="1" applyAlignment="1">
      <alignment vertical="center" wrapText="1"/>
    </xf>
    <xf numFmtId="4" fontId="28" fillId="0" borderId="24" xfId="25" applyNumberFormat="1" applyFont="1" applyBorder="1" applyAlignment="1">
      <alignment horizontal="right" vertical="center" wrapText="1"/>
    </xf>
    <xf numFmtId="166" fontId="28" fillId="0" borderId="39" xfId="17" applyNumberFormat="1" applyFont="1" applyFill="1" applyBorder="1" applyAlignment="1">
      <alignment horizontal="center" vertical="center" wrapText="1"/>
    </xf>
    <xf numFmtId="166" fontId="28" fillId="0" borderId="28" xfId="17" applyNumberFormat="1" applyFont="1" applyFill="1" applyBorder="1" applyAlignment="1">
      <alignment horizontal="center" vertical="center" wrapText="1"/>
    </xf>
    <xf numFmtId="0" fontId="26" fillId="0" borderId="0" xfId="15" quotePrefix="1" applyFont="1" applyAlignment="1">
      <alignment vertical="center" wrapText="1"/>
    </xf>
    <xf numFmtId="165" fontId="26" fillId="0" borderId="26" xfId="15" applyNumberFormat="1" applyFont="1" applyBorder="1" applyAlignment="1">
      <alignment horizontal="center" vertical="center" textRotation="90" wrapText="1"/>
    </xf>
    <xf numFmtId="4" fontId="26" fillId="0" borderId="24" xfId="0" applyNumberFormat="1" applyFont="1" applyBorder="1" applyAlignment="1">
      <alignment horizontal="right" vertical="center"/>
    </xf>
    <xf numFmtId="4" fontId="26" fillId="0" borderId="24" xfId="22" applyNumberFormat="1" applyFont="1" applyFill="1" applyBorder="1" applyAlignment="1">
      <alignment horizontal="right" vertical="center" wrapText="1"/>
    </xf>
    <xf numFmtId="165" fontId="26" fillId="0" borderId="22" xfId="15" applyNumberFormat="1" applyFont="1" applyBorder="1" applyAlignment="1">
      <alignment horizontal="center" vertical="center" textRotation="90" wrapText="1"/>
    </xf>
    <xf numFmtId="0" fontId="26" fillId="0" borderId="22" xfId="15" applyFont="1" applyBorder="1" applyAlignment="1">
      <alignment horizontal="justify" vertical="center" wrapText="1"/>
    </xf>
    <xf numFmtId="0" fontId="57" fillId="2" borderId="0" xfId="15" applyFont="1" applyFill="1"/>
    <xf numFmtId="0" fontId="61" fillId="2" borderId="0" xfId="15" applyFont="1" applyFill="1"/>
    <xf numFmtId="0" fontId="61" fillId="16" borderId="0" xfId="15" applyFont="1" applyFill="1" applyAlignment="1">
      <alignment horizontal="center" vertical="center" wrapText="1"/>
    </xf>
    <xf numFmtId="0" fontId="59" fillId="2" borderId="0" xfId="15" applyFont="1" applyFill="1" applyAlignment="1">
      <alignment horizontal="center" vertical="center" wrapText="1"/>
    </xf>
    <xf numFmtId="3" fontId="61" fillId="2" borderId="0" xfId="15" applyNumberFormat="1" applyFont="1" applyFill="1" applyAlignment="1">
      <alignment horizontal="center" vertical="center" wrapText="1"/>
    </xf>
    <xf numFmtId="3" fontId="62" fillId="2" borderId="0" xfId="15" applyNumberFormat="1" applyFont="1" applyFill="1" applyAlignment="1">
      <alignment horizontal="center" vertical="center" wrapText="1"/>
    </xf>
    <xf numFmtId="0" fontId="61" fillId="2" borderId="0" xfId="15" applyFont="1" applyFill="1" applyAlignment="1">
      <alignment horizontal="left" vertical="center" wrapText="1"/>
    </xf>
    <xf numFmtId="0" fontId="61" fillId="2" borderId="0" xfId="15" applyFont="1" applyFill="1" applyAlignment="1">
      <alignment horizontal="center" vertical="center" wrapText="1"/>
    </xf>
    <xf numFmtId="0" fontId="59" fillId="2" borderId="0" xfId="15" applyFont="1" applyFill="1" applyAlignment="1">
      <alignment horizontal="center" vertical="center"/>
    </xf>
    <xf numFmtId="0" fontId="61" fillId="2" borderId="0" xfId="15" applyFont="1" applyFill="1" applyAlignment="1">
      <alignment horizontal="center" vertical="center"/>
    </xf>
    <xf numFmtId="3" fontId="61" fillId="2" borderId="0" xfId="15" applyNumberFormat="1" applyFont="1" applyFill="1" applyAlignment="1">
      <alignment horizontal="center" vertical="center"/>
    </xf>
    <xf numFmtId="0" fontId="60" fillId="2" borderId="0" xfId="15" applyFont="1" applyFill="1"/>
    <xf numFmtId="0" fontId="60" fillId="16" borderId="0" xfId="15" applyFont="1" applyFill="1" applyAlignment="1">
      <alignment horizontal="center" vertical="center" wrapText="1"/>
    </xf>
    <xf numFmtId="0" fontId="60" fillId="2" borderId="0" xfId="15" applyFont="1" applyFill="1" applyAlignment="1">
      <alignment vertical="center" wrapText="1"/>
    </xf>
    <xf numFmtId="168" fontId="60" fillId="2" borderId="0" xfId="15" applyNumberFormat="1" applyFont="1" applyFill="1" applyAlignment="1">
      <alignment horizontal="center" vertical="center" wrapText="1"/>
    </xf>
    <xf numFmtId="3" fontId="60" fillId="2" borderId="0" xfId="15" applyNumberFormat="1" applyFont="1" applyFill="1" applyAlignment="1">
      <alignment horizontal="center" vertical="center" wrapText="1"/>
    </xf>
    <xf numFmtId="3" fontId="59" fillId="2" borderId="0" xfId="15" applyNumberFormat="1" applyFont="1" applyFill="1" applyAlignment="1">
      <alignment horizontal="center" vertical="center" wrapText="1"/>
    </xf>
    <xf numFmtId="0" fontId="60" fillId="2" borderId="0" xfId="15" applyFont="1" applyFill="1" applyAlignment="1">
      <alignment horizontal="left" vertical="center" wrapText="1"/>
    </xf>
    <xf numFmtId="0" fontId="60" fillId="2" borderId="0" xfId="15" applyFont="1" applyFill="1" applyAlignment="1">
      <alignment horizontal="center" vertical="center" wrapText="1"/>
    </xf>
    <xf numFmtId="0" fontId="60" fillId="2" borderId="0" xfId="15" applyFont="1" applyFill="1" applyAlignment="1">
      <alignment horizontal="center" vertical="center"/>
    </xf>
    <xf numFmtId="3" fontId="60" fillId="2" borderId="0" xfId="15" applyNumberFormat="1" applyFont="1" applyFill="1" applyAlignment="1">
      <alignment horizontal="center" vertical="center"/>
    </xf>
    <xf numFmtId="0" fontId="60" fillId="0" borderId="0" xfId="15" applyFont="1"/>
    <xf numFmtId="0" fontId="60" fillId="10" borderId="0" xfId="15" applyFont="1" applyFill="1" applyAlignment="1">
      <alignment horizontal="center" vertical="center" wrapText="1"/>
    </xf>
    <xf numFmtId="0" fontId="60" fillId="0" borderId="0" xfId="15" applyFont="1" applyAlignment="1">
      <alignment vertical="center" wrapText="1"/>
    </xf>
    <xf numFmtId="168" fontId="60" fillId="0" borderId="0" xfId="15" applyNumberFormat="1" applyFont="1" applyAlignment="1">
      <alignment horizontal="center" vertical="center" wrapText="1"/>
    </xf>
    <xf numFmtId="3" fontId="60" fillId="0" borderId="0" xfId="15" applyNumberFormat="1" applyFont="1" applyAlignment="1">
      <alignment horizontal="center" vertical="center" wrapText="1"/>
    </xf>
    <xf numFmtId="3" fontId="59" fillId="0" borderId="0" xfId="15" applyNumberFormat="1" applyFont="1" applyAlignment="1">
      <alignment horizontal="center" vertical="center" wrapText="1"/>
    </xf>
    <xf numFmtId="0" fontId="60" fillId="0" borderId="0" xfId="15" applyFont="1" applyAlignment="1">
      <alignment horizontal="left" vertical="center" wrapText="1"/>
    </xf>
    <xf numFmtId="0" fontId="60" fillId="0" borderId="0" xfId="15" applyFont="1" applyAlignment="1">
      <alignment horizontal="center" vertical="center" wrapText="1"/>
    </xf>
    <xf numFmtId="0" fontId="60" fillId="0" borderId="0" xfId="15" applyFont="1" applyAlignment="1">
      <alignment horizontal="center" vertical="center"/>
    </xf>
    <xf numFmtId="3" fontId="60" fillId="0" borderId="0" xfId="15" applyNumberFormat="1" applyFont="1" applyAlignment="1">
      <alignment horizontal="center" vertical="center"/>
    </xf>
    <xf numFmtId="0" fontId="7" fillId="10" borderId="0" xfId="15" applyFont="1" applyFill="1" applyAlignment="1">
      <alignment horizontal="center" vertical="center" wrapText="1"/>
    </xf>
    <xf numFmtId="0" fontId="63" fillId="0" borderId="0" xfId="15" applyFont="1" applyAlignment="1">
      <alignment vertical="center" wrapText="1"/>
    </xf>
    <xf numFmtId="168" fontId="7" fillId="0" borderId="0" xfId="15" applyNumberFormat="1" applyFont="1" applyAlignment="1">
      <alignment horizontal="center" vertical="center" wrapText="1"/>
    </xf>
    <xf numFmtId="3" fontId="7" fillId="0" borderId="0" xfId="15" applyNumberFormat="1" applyFont="1" applyAlignment="1">
      <alignment horizontal="center" vertical="center" wrapText="1"/>
    </xf>
    <xf numFmtId="3" fontId="64" fillId="0" borderId="0" xfId="15" applyNumberFormat="1" applyFont="1" applyAlignment="1">
      <alignment horizontal="center" vertical="center" wrapText="1"/>
    </xf>
    <xf numFmtId="0" fontId="7" fillId="0" borderId="0" xfId="15" applyFont="1" applyAlignment="1">
      <alignment horizontal="left" vertical="center" wrapText="1"/>
    </xf>
    <xf numFmtId="0" fontId="7" fillId="0" borderId="0" xfId="15" applyFont="1" applyAlignment="1">
      <alignment horizontal="center" vertical="center" wrapText="1"/>
    </xf>
    <xf numFmtId="0" fontId="7" fillId="0" borderId="0" xfId="15" applyFont="1" applyAlignment="1">
      <alignment horizontal="center" vertical="center"/>
    </xf>
    <xf numFmtId="3" fontId="7" fillId="0" borderId="0" xfId="15" applyNumberFormat="1" applyFont="1" applyAlignment="1">
      <alignment horizontal="center" vertical="center"/>
    </xf>
    <xf numFmtId="0" fontId="64" fillId="10" borderId="0" xfId="15" applyFont="1" applyFill="1" applyAlignment="1">
      <alignment vertical="center" textRotation="90" wrapText="1"/>
    </xf>
    <xf numFmtId="0" fontId="7" fillId="0" borderId="0" xfId="15" applyFont="1" applyAlignment="1">
      <alignment horizontal="left" vertical="center"/>
    </xf>
    <xf numFmtId="0" fontId="57" fillId="0" borderId="0" xfId="15" applyFont="1" applyAlignment="1">
      <alignment horizontal="center" vertical="center" wrapText="1"/>
    </xf>
    <xf numFmtId="0" fontId="63" fillId="0" borderId="0" xfId="15" applyFont="1"/>
    <xf numFmtId="3" fontId="57" fillId="0" borderId="0" xfId="15" applyNumberFormat="1" applyFont="1"/>
    <xf numFmtId="0" fontId="57" fillId="0" borderId="0" xfId="15" applyFont="1" applyAlignment="1">
      <alignment horizontal="center"/>
    </xf>
    <xf numFmtId="0" fontId="57" fillId="0" borderId="0" xfId="15" applyFont="1" applyAlignment="1">
      <alignment horizontal="left"/>
    </xf>
    <xf numFmtId="0" fontId="16" fillId="0" borderId="0" xfId="15" applyFont="1"/>
    <xf numFmtId="9" fontId="65" fillId="0" borderId="22" xfId="0" quotePrefix="1" applyNumberFormat="1" applyFont="1" applyBorder="1" applyAlignment="1">
      <alignment vertical="top"/>
    </xf>
    <xf numFmtId="0" fontId="0" fillId="2" borderId="39" xfId="0" applyFill="1" applyBorder="1" applyAlignment="1">
      <alignment horizontal="left"/>
    </xf>
    <xf numFmtId="0" fontId="10" fillId="9" borderId="35" xfId="0" applyFont="1" applyFill="1" applyBorder="1"/>
    <xf numFmtId="0" fontId="10" fillId="9" borderId="37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23" fillId="2" borderId="0" xfId="0" applyFont="1" applyFill="1"/>
    <xf numFmtId="0" fontId="0" fillId="2" borderId="26" xfId="0" applyFill="1" applyBorder="1" applyAlignment="1">
      <alignment horizontal="left"/>
    </xf>
    <xf numFmtId="0" fontId="0" fillId="2" borderId="23" xfId="0" applyFill="1" applyBorder="1" applyAlignment="1">
      <alignment horizontal="center"/>
    </xf>
    <xf numFmtId="0" fontId="0" fillId="2" borderId="36" xfId="0" applyFill="1" applyBorder="1" applyAlignment="1">
      <alignment horizontal="left"/>
    </xf>
    <xf numFmtId="0" fontId="0" fillId="0" borderId="36" xfId="0" applyBorder="1" applyAlignment="1">
      <alignment vertical="top"/>
    </xf>
    <xf numFmtId="0" fontId="0" fillId="0" borderId="39" xfId="0" applyBorder="1" applyAlignment="1">
      <alignment vertical="top"/>
    </xf>
    <xf numFmtId="0" fontId="0" fillId="0" borderId="28" xfId="0" applyBorder="1" applyAlignment="1">
      <alignment vertical="top"/>
    </xf>
    <xf numFmtId="0" fontId="0" fillId="0" borderId="37" xfId="0" applyBorder="1" applyAlignment="1">
      <alignment horizontal="center" vertical="center" wrapText="1"/>
    </xf>
    <xf numFmtId="0" fontId="10" fillId="9" borderId="32" xfId="0" applyFont="1" applyFill="1" applyBorder="1"/>
    <xf numFmtId="0" fontId="10" fillId="9" borderId="23" xfId="0" applyFont="1" applyFill="1" applyBorder="1"/>
    <xf numFmtId="0" fontId="0" fillId="0" borderId="37" xfId="0" applyBorder="1" applyAlignment="1">
      <alignment vertical="top"/>
    </xf>
    <xf numFmtId="0" fontId="0" fillId="0" borderId="38" xfId="0" applyBorder="1" applyAlignment="1">
      <alignment vertical="top"/>
    </xf>
    <xf numFmtId="0" fontId="12" fillId="4" borderId="22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70" fillId="2" borderId="0" xfId="0" applyFont="1" applyFill="1"/>
    <xf numFmtId="0" fontId="70" fillId="2" borderId="0" xfId="0" applyFont="1" applyFill="1" applyAlignment="1">
      <alignment horizontal="center" vertical="center" wrapText="1"/>
    </xf>
    <xf numFmtId="0" fontId="70" fillId="2" borderId="0" xfId="0" applyFont="1" applyFill="1" applyAlignment="1">
      <alignment horizontal="center" vertical="center"/>
    </xf>
    <xf numFmtId="0" fontId="71" fillId="2" borderId="0" xfId="0" applyFont="1" applyFill="1" applyAlignment="1">
      <alignment vertical="center"/>
    </xf>
    <xf numFmtId="4" fontId="70" fillId="2" borderId="0" xfId="0" applyNumberFormat="1" applyFont="1" applyFill="1"/>
    <xf numFmtId="0" fontId="26" fillId="0" borderId="25" xfId="26" quotePrefix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2" borderId="43" xfId="0" applyFont="1" applyFill="1" applyBorder="1" applyAlignment="1">
      <alignment vertical="center" wrapText="1"/>
    </xf>
    <xf numFmtId="0" fontId="6" fillId="2" borderId="43" xfId="0" applyFont="1" applyFill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9" fillId="2" borderId="1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0" fontId="72" fillId="2" borderId="37" xfId="0" applyFont="1" applyFill="1" applyBorder="1" applyAlignment="1">
      <alignment horizontal="left" vertical="center"/>
    </xf>
    <xf numFmtId="0" fontId="73" fillId="9" borderId="35" xfId="0" applyFont="1" applyFill="1" applyBorder="1"/>
    <xf numFmtId="0" fontId="73" fillId="9" borderId="37" xfId="0" applyFont="1" applyFill="1" applyBorder="1" applyAlignment="1">
      <alignment vertical="center"/>
    </xf>
    <xf numFmtId="0" fontId="73" fillId="9" borderId="38" xfId="0" applyFont="1" applyFill="1" applyBorder="1" applyAlignment="1">
      <alignment vertical="center"/>
    </xf>
    <xf numFmtId="0" fontId="33" fillId="2" borderId="39" xfId="0" applyFont="1" applyFill="1" applyBorder="1" applyAlignment="1">
      <alignment horizontal="left"/>
    </xf>
    <xf numFmtId="0" fontId="33" fillId="2" borderId="39" xfId="0" applyFont="1" applyFill="1" applyBorder="1" applyAlignment="1">
      <alignment horizontal="center"/>
    </xf>
    <xf numFmtId="4" fontId="6" fillId="2" borderId="22" xfId="2" applyNumberFormat="1" applyFont="1" applyFill="1" applyBorder="1" applyAlignment="1">
      <alignment horizontal="right" vertical="center"/>
    </xf>
    <xf numFmtId="0" fontId="70" fillId="2" borderId="22" xfId="0" applyFont="1" applyFill="1" applyBorder="1"/>
    <xf numFmtId="0" fontId="69" fillId="3" borderId="22" xfId="0" applyFont="1" applyFill="1" applyBorder="1" applyAlignment="1">
      <alignment horizontal="center"/>
    </xf>
    <xf numFmtId="4" fontId="69" fillId="3" borderId="22" xfId="0" applyNumberFormat="1" applyFont="1" applyFill="1" applyBorder="1"/>
    <xf numFmtId="4" fontId="28" fillId="0" borderId="36" xfId="25" applyNumberFormat="1" applyFont="1" applyBorder="1" applyAlignment="1">
      <alignment horizontal="right" vertical="center" wrapText="1"/>
    </xf>
    <xf numFmtId="0" fontId="74" fillId="9" borderId="35" xfId="0" applyFont="1" applyFill="1" applyBorder="1"/>
    <xf numFmtId="0" fontId="77" fillId="9" borderId="37" xfId="0" applyFont="1" applyFill="1" applyBorder="1" applyAlignment="1">
      <alignment vertical="center"/>
    </xf>
    <xf numFmtId="0" fontId="77" fillId="9" borderId="38" xfId="0" applyFont="1" applyFill="1" applyBorder="1" applyAlignment="1">
      <alignment vertical="center"/>
    </xf>
    <xf numFmtId="0" fontId="78" fillId="2" borderId="37" xfId="0" applyFont="1" applyFill="1" applyBorder="1" applyAlignment="1">
      <alignment horizontal="center"/>
    </xf>
    <xf numFmtId="0" fontId="78" fillId="2" borderId="37" xfId="0" applyFont="1" applyFill="1" applyBorder="1" applyAlignment="1">
      <alignment horizontal="left"/>
    </xf>
    <xf numFmtId="0" fontId="78" fillId="2" borderId="38" xfId="0" applyFont="1" applyFill="1" applyBorder="1" applyAlignment="1">
      <alignment horizontal="center"/>
    </xf>
    <xf numFmtId="166" fontId="28" fillId="0" borderId="22" xfId="17" applyNumberFormat="1" applyFont="1" applyFill="1" applyBorder="1" applyAlignment="1">
      <alignment horizontal="center" vertical="center" wrapText="1"/>
    </xf>
    <xf numFmtId="0" fontId="80" fillId="0" borderId="0" xfId="0" applyFont="1"/>
    <xf numFmtId="165" fontId="62" fillId="8" borderId="27" xfId="15" applyNumberFormat="1" applyFont="1" applyFill="1" applyBorder="1" applyAlignment="1">
      <alignment horizontal="center" vertical="center" textRotation="90" wrapText="1"/>
    </xf>
    <xf numFmtId="4" fontId="83" fillId="0" borderId="25" xfId="27" applyNumberFormat="1" applyFont="1" applyFill="1" applyBorder="1" applyAlignment="1">
      <alignment horizontal="right" vertical="center" wrapText="1"/>
    </xf>
    <xf numFmtId="0" fontId="26" fillId="0" borderId="24" xfId="0" quotePrefix="1" applyFont="1" applyBorder="1" applyAlignment="1">
      <alignment horizontal="left" vertical="center" wrapText="1"/>
    </xf>
    <xf numFmtId="0" fontId="26" fillId="0" borderId="36" xfId="0" quotePrefix="1" applyFont="1" applyBorder="1" applyAlignment="1">
      <alignment horizontal="justify" vertical="center" wrapText="1"/>
    </xf>
    <xf numFmtId="0" fontId="26" fillId="0" borderId="44" xfId="0" quotePrefix="1" applyFont="1" applyBorder="1" applyAlignment="1">
      <alignment horizontal="justify" vertical="center" wrapText="1"/>
    </xf>
    <xf numFmtId="0" fontId="26" fillId="0" borderId="22" xfId="0" quotePrefix="1" applyFont="1" applyBorder="1" applyAlignment="1">
      <alignment horizontal="left" vertical="center" wrapText="1"/>
    </xf>
    <xf numFmtId="0" fontId="26" fillId="0" borderId="22" xfId="0" quotePrefix="1" applyFont="1" applyBorder="1" applyAlignment="1">
      <alignment horizontal="justify" vertical="center" wrapText="1"/>
    </xf>
    <xf numFmtId="0" fontId="26" fillId="0" borderId="28" xfId="0" quotePrefix="1" applyFont="1" applyBorder="1" applyAlignment="1">
      <alignment horizontal="justify" vertical="center" wrapText="1"/>
    </xf>
    <xf numFmtId="0" fontId="27" fillId="0" borderId="22" xfId="0" quotePrefix="1" applyFont="1" applyBorder="1" applyAlignment="1">
      <alignment horizontal="left" vertical="center" wrapText="1"/>
    </xf>
    <xf numFmtId="0" fontId="26" fillId="0" borderId="0" xfId="25" applyFont="1" applyAlignment="1">
      <alignment horizontal="center" vertical="center"/>
    </xf>
    <xf numFmtId="0" fontId="26" fillId="0" borderId="28" xfId="0" applyFont="1" applyBorder="1" applyAlignment="1">
      <alignment horizontal="center" vertical="center" wrapText="1"/>
    </xf>
    <xf numFmtId="0" fontId="54" fillId="0" borderId="0" xfId="0" applyFont="1"/>
    <xf numFmtId="0" fontId="84" fillId="18" borderId="4" xfId="0" applyFont="1" applyFill="1" applyBorder="1" applyAlignment="1">
      <alignment horizontal="center"/>
    </xf>
    <xf numFmtId="0" fontId="85" fillId="0" borderId="0" xfId="0" applyFont="1"/>
    <xf numFmtId="0" fontId="85" fillId="0" borderId="0" xfId="0" applyFont="1" applyAlignment="1">
      <alignment horizontal="center"/>
    </xf>
    <xf numFmtId="0" fontId="86" fillId="0" borderId="0" xfId="0" applyFont="1" applyAlignment="1">
      <alignment horizontal="center" vertical="center"/>
    </xf>
    <xf numFmtId="0" fontId="85" fillId="0" borderId="0" xfId="0" applyFont="1" applyAlignment="1">
      <alignment horizontal="justify"/>
    </xf>
    <xf numFmtId="0" fontId="89" fillId="18" borderId="10" xfId="0" applyFont="1" applyFill="1" applyBorder="1" applyAlignment="1">
      <alignment horizontal="center" vertical="center"/>
    </xf>
    <xf numFmtId="0" fontId="88" fillId="18" borderId="11" xfId="0" applyFont="1" applyFill="1" applyBorder="1" applyAlignment="1">
      <alignment horizontal="center"/>
    </xf>
    <xf numFmtId="0" fontId="87" fillId="0" borderId="0" xfId="0" applyFont="1"/>
    <xf numFmtId="0" fontId="90" fillId="0" borderId="0" xfId="0" applyFont="1" applyAlignment="1">
      <alignment horizontal="center" vertical="center"/>
    </xf>
    <xf numFmtId="0" fontId="87" fillId="0" borderId="0" xfId="0" applyFont="1" applyAlignment="1">
      <alignment horizontal="justify"/>
    </xf>
    <xf numFmtId="0" fontId="87" fillId="0" borderId="0" xfId="0" applyFont="1" applyAlignment="1">
      <alignment horizontal="center"/>
    </xf>
    <xf numFmtId="0" fontId="87" fillId="0" borderId="45" xfId="0" applyFont="1" applyBorder="1" applyAlignment="1">
      <alignment horizontal="center"/>
    </xf>
    <xf numFmtId="0" fontId="90" fillId="0" borderId="45" xfId="0" applyFont="1" applyBorder="1" applyAlignment="1">
      <alignment horizontal="center" vertical="center"/>
    </xf>
    <xf numFmtId="1" fontId="53" fillId="0" borderId="45" xfId="21" applyNumberFormat="1" applyFont="1" applyBorder="1" applyAlignment="1">
      <alignment horizontal="center" vertical="center" wrapText="1"/>
    </xf>
    <xf numFmtId="0" fontId="53" fillId="0" borderId="45" xfId="0" applyFont="1" applyBorder="1" applyAlignment="1">
      <alignment vertical="center" wrapText="1"/>
    </xf>
    <xf numFmtId="0" fontId="53" fillId="0" borderId="45" xfId="25" applyFont="1" applyBorder="1" applyAlignment="1">
      <alignment horizontal="left" vertical="center" wrapText="1"/>
    </xf>
    <xf numFmtId="0" fontId="53" fillId="0" borderId="45" xfId="0" applyFont="1" applyBorder="1" applyAlignment="1">
      <alignment horizontal="justify" vertical="center" wrapText="1"/>
    </xf>
    <xf numFmtId="0" fontId="85" fillId="0" borderId="0" xfId="0" applyFont="1" applyAlignment="1">
      <alignment vertical="center"/>
    </xf>
    <xf numFmtId="165" fontId="53" fillId="0" borderId="46" xfId="15" applyNumberFormat="1" applyFont="1" applyBorder="1" applyAlignment="1">
      <alignment horizontal="center" vertical="center" textRotation="90" wrapText="1"/>
    </xf>
    <xf numFmtId="0" fontId="86" fillId="0" borderId="0" xfId="0" applyFont="1"/>
    <xf numFmtId="0" fontId="86" fillId="0" borderId="0" xfId="0" applyFont="1" applyAlignment="1">
      <alignment horizontal="justify"/>
    </xf>
    <xf numFmtId="0" fontId="75" fillId="2" borderId="22" xfId="2" applyFont="1" applyFill="1" applyBorder="1" applyAlignment="1">
      <alignment horizontal="center" vertical="center" wrapText="1"/>
    </xf>
    <xf numFmtId="0" fontId="9" fillId="2" borderId="22" xfId="7" applyFont="1" applyFill="1" applyBorder="1" applyAlignment="1">
      <alignment horizontal="center" vertical="center" wrapText="1"/>
    </xf>
    <xf numFmtId="0" fontId="75" fillId="2" borderId="22" xfId="2" applyFont="1" applyFill="1" applyBorder="1" applyAlignment="1">
      <alignment horizontal="center" wrapText="1"/>
    </xf>
    <xf numFmtId="0" fontId="9" fillId="2" borderId="22" xfId="7" applyFont="1" applyFill="1" applyBorder="1" applyAlignment="1">
      <alignment horizontal="center" wrapText="1"/>
    </xf>
    <xf numFmtId="0" fontId="43" fillId="0" borderId="22" xfId="24" applyFont="1" applyFill="1" applyBorder="1" applyAlignment="1">
      <alignment horizontal="justify" vertical="center" wrapText="1"/>
    </xf>
    <xf numFmtId="0" fontId="26" fillId="0" borderId="22" xfId="25" applyFont="1" applyBorder="1" applyAlignment="1">
      <alignment horizontal="justify" vertical="center" wrapText="1"/>
    </xf>
    <xf numFmtId="0" fontId="54" fillId="0" borderId="22" xfId="0" applyFont="1" applyBorder="1" applyAlignment="1">
      <alignment horizontal="center" vertical="center" wrapText="1"/>
    </xf>
    <xf numFmtId="0" fontId="54" fillId="0" borderId="44" xfId="0" applyFont="1" applyBorder="1" applyAlignment="1">
      <alignment horizontal="center" vertical="center" wrapText="1"/>
    </xf>
    <xf numFmtId="0" fontId="87" fillId="0" borderId="8" xfId="0" applyFont="1" applyBorder="1" applyAlignment="1">
      <alignment horizontal="center" vertical="center"/>
    </xf>
    <xf numFmtId="0" fontId="87" fillId="0" borderId="12" xfId="0" applyFont="1" applyBorder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1" fontId="54" fillId="0" borderId="45" xfId="21" applyNumberFormat="1" applyFont="1" applyBorder="1" applyAlignment="1">
      <alignment horizontal="center" vertical="center" wrapText="1"/>
    </xf>
    <xf numFmtId="0" fontId="53" fillId="0" borderId="45" xfId="0" applyFont="1" applyBorder="1" applyAlignment="1">
      <alignment horizontal="left" vertical="center" wrapText="1"/>
    </xf>
    <xf numFmtId="0" fontId="53" fillId="0" borderId="45" xfId="0" applyFont="1" applyBorder="1" applyAlignment="1">
      <alignment horizontal="center" vertical="center"/>
    </xf>
    <xf numFmtId="0" fontId="53" fillId="0" borderId="45" xfId="0" applyFont="1" applyBorder="1" applyAlignment="1">
      <alignment horizontal="center" vertical="center" wrapText="1"/>
    </xf>
    <xf numFmtId="0" fontId="87" fillId="0" borderId="45" xfId="0" applyFont="1" applyBorder="1" applyAlignment="1">
      <alignment horizontal="center" vertical="center"/>
    </xf>
    <xf numFmtId="0" fontId="87" fillId="0" borderId="45" xfId="0" applyFont="1" applyBorder="1" applyAlignment="1">
      <alignment horizontal="center"/>
    </xf>
    <xf numFmtId="0" fontId="90" fillId="0" borderId="45" xfId="0" applyFont="1" applyBorder="1" applyAlignment="1">
      <alignment horizontal="center" vertical="center"/>
    </xf>
    <xf numFmtId="0" fontId="90" fillId="0" borderId="45" xfId="0" applyFont="1" applyBorder="1" applyAlignment="1">
      <alignment horizontal="justify" vertical="center" wrapText="1"/>
    </xf>
    <xf numFmtId="0" fontId="84" fillId="18" borderId="5" xfId="0" applyFont="1" applyFill="1" applyBorder="1" applyAlignment="1">
      <alignment horizontal="center"/>
    </xf>
    <xf numFmtId="0" fontId="84" fillId="18" borderId="6" xfId="0" applyFont="1" applyFill="1" applyBorder="1" applyAlignment="1">
      <alignment horizontal="center"/>
    </xf>
    <xf numFmtId="0" fontId="84" fillId="18" borderId="7" xfId="0" applyFont="1" applyFill="1" applyBorder="1" applyAlignment="1">
      <alignment horizontal="center"/>
    </xf>
    <xf numFmtId="0" fontId="88" fillId="18" borderId="9" xfId="0" applyFont="1" applyFill="1" applyBorder="1" applyAlignment="1">
      <alignment horizontal="center"/>
    </xf>
    <xf numFmtId="0" fontId="88" fillId="18" borderId="10" xfId="0" applyFont="1" applyFill="1" applyBorder="1" applyAlignment="1">
      <alignment horizontal="center"/>
    </xf>
    <xf numFmtId="0" fontId="90" fillId="0" borderId="33" xfId="0" applyFont="1" applyBorder="1" applyAlignment="1">
      <alignment horizontal="center" vertical="center"/>
    </xf>
    <xf numFmtId="0" fontId="90" fillId="0" borderId="34" xfId="0" applyFont="1" applyBorder="1" applyAlignment="1">
      <alignment horizontal="center" vertical="center"/>
    </xf>
    <xf numFmtId="0" fontId="90" fillId="0" borderId="8" xfId="0" applyFont="1" applyBorder="1" applyAlignment="1">
      <alignment horizontal="justify" vertical="center" wrapText="1"/>
    </xf>
    <xf numFmtId="0" fontId="90" fillId="0" borderId="13" xfId="0" applyFont="1" applyBorder="1" applyAlignment="1">
      <alignment horizontal="justify" vertical="center" wrapText="1"/>
    </xf>
    <xf numFmtId="0" fontId="90" fillId="0" borderId="8" xfId="0" applyFont="1" applyBorder="1" applyAlignment="1">
      <alignment horizontal="center" vertical="center"/>
    </xf>
    <xf numFmtId="0" fontId="90" fillId="0" borderId="13" xfId="0" applyFont="1" applyBorder="1" applyAlignment="1">
      <alignment horizontal="center" vertical="center"/>
    </xf>
    <xf numFmtId="0" fontId="53" fillId="0" borderId="45" xfId="25" applyFont="1" applyBorder="1" applyAlignment="1">
      <alignment horizontal="center" vertical="center" wrapText="1"/>
    </xf>
    <xf numFmtId="0" fontId="53" fillId="0" borderId="45" xfId="25" applyFont="1" applyBorder="1" applyAlignment="1">
      <alignment horizontal="left" vertical="center"/>
    </xf>
    <xf numFmtId="0" fontId="53" fillId="0" borderId="45" xfId="25" applyFont="1" applyBorder="1" applyAlignment="1">
      <alignment horizontal="center" vertical="center"/>
    </xf>
    <xf numFmtId="0" fontId="53" fillId="0" borderId="45" xfId="0" quotePrefix="1" applyFont="1" applyBorder="1" applyAlignment="1">
      <alignment horizontal="left" vertical="center" wrapText="1"/>
    </xf>
    <xf numFmtId="0" fontId="50" fillId="0" borderId="25" xfId="0" applyFont="1" applyBorder="1" applyAlignment="1">
      <alignment horizontal="center" vertical="center" wrapText="1"/>
    </xf>
    <xf numFmtId="0" fontId="50" fillId="0" borderId="27" xfId="0" applyFont="1" applyBorder="1" applyAlignment="1">
      <alignment horizontal="center" vertical="center" wrapText="1"/>
    </xf>
    <xf numFmtId="0" fontId="50" fillId="0" borderId="24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165" fontId="62" fillId="8" borderId="35" xfId="15" applyNumberFormat="1" applyFont="1" applyFill="1" applyBorder="1" applyAlignment="1">
      <alignment horizontal="center" vertical="center" textRotation="90" wrapText="1"/>
    </xf>
    <xf numFmtId="165" fontId="62" fillId="8" borderId="29" xfId="15" applyNumberFormat="1" applyFont="1" applyFill="1" applyBorder="1" applyAlignment="1">
      <alignment horizontal="center" vertical="center" textRotation="90" wrapText="1"/>
    </xf>
    <xf numFmtId="165" fontId="62" fillId="8" borderId="36" xfId="15" applyNumberFormat="1" applyFont="1" applyFill="1" applyBorder="1" applyAlignment="1">
      <alignment horizontal="center" vertical="center" textRotation="90" wrapText="1"/>
    </xf>
    <xf numFmtId="0" fontId="25" fillId="0" borderId="0" xfId="21" applyFont="1" applyAlignment="1">
      <alignment horizontal="left" vertical="center" wrapText="1"/>
    </xf>
    <xf numFmtId="0" fontId="29" fillId="0" borderId="39" xfId="21" applyFont="1" applyBorder="1" applyAlignment="1">
      <alignment horizontal="center" vertical="center" wrapText="1"/>
    </xf>
    <xf numFmtId="0" fontId="49" fillId="0" borderId="37" xfId="21" applyFont="1" applyBorder="1" applyAlignment="1">
      <alignment horizontal="center" vertical="center" wrapText="1"/>
    </xf>
    <xf numFmtId="0" fontId="49" fillId="0" borderId="0" xfId="21" applyFont="1" applyAlignment="1">
      <alignment horizontal="center" vertical="center"/>
    </xf>
    <xf numFmtId="0" fontId="49" fillId="0" borderId="37" xfId="21" applyFont="1" applyBorder="1" applyAlignment="1">
      <alignment horizontal="center" vertical="center"/>
    </xf>
    <xf numFmtId="0" fontId="49" fillId="0" borderId="0" xfId="21" applyFont="1" applyAlignment="1">
      <alignment horizontal="center" vertical="center" wrapText="1"/>
    </xf>
    <xf numFmtId="3" fontId="49" fillId="0" borderId="0" xfId="21" applyNumberFormat="1" applyFont="1" applyAlignment="1">
      <alignment horizontal="center" vertical="center"/>
    </xf>
    <xf numFmtId="0" fontId="29" fillId="0" borderId="0" xfId="21" applyFont="1" applyAlignment="1">
      <alignment horizontal="center" vertical="center" wrapText="1"/>
    </xf>
    <xf numFmtId="0" fontId="48" fillId="0" borderId="0" xfId="21" applyFont="1" applyAlignment="1">
      <alignment horizontal="center" vertical="center"/>
    </xf>
    <xf numFmtId="165" fontId="62" fillId="8" borderId="25" xfId="15" applyNumberFormat="1" applyFont="1" applyFill="1" applyBorder="1" applyAlignment="1">
      <alignment horizontal="center" vertical="center" textRotation="90" wrapText="1"/>
    </xf>
    <xf numFmtId="165" fontId="62" fillId="8" borderId="27" xfId="15" applyNumberFormat="1" applyFont="1" applyFill="1" applyBorder="1" applyAlignment="1">
      <alignment horizontal="center" vertical="center" textRotation="90" wrapText="1"/>
    </xf>
    <xf numFmtId="169" fontId="26" fillId="0" borderId="26" xfId="17" applyNumberFormat="1" applyFont="1" applyFill="1" applyBorder="1" applyAlignment="1">
      <alignment horizontal="center" vertical="center" wrapText="1"/>
    </xf>
    <xf numFmtId="169" fontId="26" fillId="0" borderId="32" xfId="17" applyNumberFormat="1" applyFont="1" applyFill="1" applyBorder="1" applyAlignment="1">
      <alignment horizontal="center" vertical="center" wrapText="1"/>
    </xf>
    <xf numFmtId="169" fontId="26" fillId="0" borderId="23" xfId="17" applyNumberFormat="1" applyFont="1" applyFill="1" applyBorder="1" applyAlignment="1">
      <alignment horizontal="center" vertical="center" wrapText="1"/>
    </xf>
    <xf numFmtId="165" fontId="58" fillId="0" borderId="0" xfId="15" applyNumberFormat="1" applyFont="1" applyAlignment="1">
      <alignment horizontal="center" vertical="center" wrapText="1"/>
    </xf>
    <xf numFmtId="165" fontId="58" fillId="0" borderId="39" xfId="15" applyNumberFormat="1" applyFont="1" applyBorder="1" applyAlignment="1">
      <alignment horizontal="center" vertical="center" wrapText="1"/>
    </xf>
    <xf numFmtId="165" fontId="14" fillId="5" borderId="22" xfId="15" applyNumberFormat="1" applyFont="1" applyFill="1" applyBorder="1" applyAlignment="1">
      <alignment horizontal="center" vertical="center" wrapText="1"/>
    </xf>
    <xf numFmtId="165" fontId="14" fillId="5" borderId="35" xfId="15" applyNumberFormat="1" applyFont="1" applyFill="1" applyBorder="1" applyAlignment="1">
      <alignment horizontal="center" vertical="center" wrapText="1"/>
    </xf>
    <xf numFmtId="165" fontId="14" fillId="5" borderId="38" xfId="15" applyNumberFormat="1" applyFont="1" applyFill="1" applyBorder="1" applyAlignment="1">
      <alignment horizontal="center" vertical="center" wrapText="1"/>
    </xf>
    <xf numFmtId="165" fontId="14" fillId="5" borderId="36" xfId="15" applyNumberFormat="1" applyFont="1" applyFill="1" applyBorder="1" applyAlignment="1">
      <alignment horizontal="center" vertical="center" wrapText="1"/>
    </xf>
    <xf numFmtId="165" fontId="14" fillId="5" borderId="28" xfId="15" applyNumberFormat="1" applyFont="1" applyFill="1" applyBorder="1" applyAlignment="1">
      <alignment horizontal="center" vertical="center" wrapText="1"/>
    </xf>
    <xf numFmtId="165" fontId="14" fillId="5" borderId="37" xfId="15" applyNumberFormat="1" applyFont="1" applyFill="1" applyBorder="1" applyAlignment="1">
      <alignment horizontal="center" vertical="center" wrapText="1"/>
    </xf>
    <xf numFmtId="165" fontId="14" fillId="5" borderId="39" xfId="15" applyNumberFormat="1" applyFont="1" applyFill="1" applyBorder="1" applyAlignment="1">
      <alignment horizontal="center" vertical="center" wrapText="1"/>
    </xf>
    <xf numFmtId="0" fontId="14" fillId="6" borderId="35" xfId="15" applyFont="1" applyFill="1" applyBorder="1" applyAlignment="1">
      <alignment horizontal="center" vertical="center" wrapText="1"/>
    </xf>
    <xf numFmtId="0" fontId="14" fillId="6" borderId="37" xfId="15" applyFont="1" applyFill="1" applyBorder="1" applyAlignment="1">
      <alignment horizontal="center" vertical="center" wrapText="1"/>
    </xf>
    <xf numFmtId="0" fontId="14" fillId="6" borderId="38" xfId="15" applyFont="1" applyFill="1" applyBorder="1" applyAlignment="1">
      <alignment horizontal="center" vertical="center" wrapText="1"/>
    </xf>
    <xf numFmtId="0" fontId="14" fillId="6" borderId="36" xfId="15" applyFont="1" applyFill="1" applyBorder="1" applyAlignment="1">
      <alignment horizontal="center" vertical="center" wrapText="1"/>
    </xf>
    <xf numFmtId="0" fontId="14" fillId="6" borderId="39" xfId="15" applyFont="1" applyFill="1" applyBorder="1" applyAlignment="1">
      <alignment horizontal="center" vertical="center" wrapText="1"/>
    </xf>
    <xf numFmtId="0" fontId="14" fillId="6" borderId="28" xfId="15" applyFont="1" applyFill="1" applyBorder="1" applyAlignment="1">
      <alignment horizontal="center" vertical="center" wrapText="1"/>
    </xf>
    <xf numFmtId="0" fontId="14" fillId="6" borderId="25" xfId="15" applyFont="1" applyFill="1" applyBorder="1" applyAlignment="1">
      <alignment horizontal="center" vertical="center" wrapText="1"/>
    </xf>
    <xf numFmtId="0" fontId="14" fillId="6" borderId="27" xfId="15" applyFont="1" applyFill="1" applyBorder="1" applyAlignment="1">
      <alignment horizontal="center" vertical="center" wrapText="1"/>
    </xf>
    <xf numFmtId="0" fontId="14" fillId="6" borderId="24" xfId="15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4" fillId="6" borderId="29" xfId="15" applyFont="1" applyFill="1" applyBorder="1" applyAlignment="1">
      <alignment horizontal="center" vertical="center" wrapText="1"/>
    </xf>
    <xf numFmtId="0" fontId="14" fillId="6" borderId="0" xfId="15" applyFont="1" applyFill="1" applyAlignment="1">
      <alignment horizontal="center" vertical="center" wrapText="1"/>
    </xf>
    <xf numFmtId="0" fontId="14" fillId="6" borderId="30" xfId="15" applyFont="1" applyFill="1" applyBorder="1" applyAlignment="1">
      <alignment horizontal="center" vertical="center" wrapText="1"/>
    </xf>
    <xf numFmtId="166" fontId="26" fillId="0" borderId="26" xfId="17" applyNumberFormat="1" applyFont="1" applyFill="1" applyBorder="1" applyAlignment="1">
      <alignment horizontal="center" vertical="center" wrapText="1"/>
    </xf>
    <xf numFmtId="166" fontId="26" fillId="0" borderId="32" xfId="17" applyNumberFormat="1" applyFont="1" applyFill="1" applyBorder="1" applyAlignment="1">
      <alignment horizontal="center" vertical="center" wrapText="1"/>
    </xf>
    <xf numFmtId="166" fontId="26" fillId="0" borderId="23" xfId="17" applyNumberFormat="1" applyFont="1" applyFill="1" applyBorder="1" applyAlignment="1">
      <alignment horizontal="center" vertical="center" wrapText="1"/>
    </xf>
    <xf numFmtId="166" fontId="26" fillId="0" borderId="35" xfId="17" applyNumberFormat="1" applyFont="1" applyFill="1" applyBorder="1" applyAlignment="1">
      <alignment horizontal="center" vertical="center" wrapText="1"/>
    </xf>
    <xf numFmtId="170" fontId="26" fillId="0" borderId="26" xfId="17" applyNumberFormat="1" applyFont="1" applyFill="1" applyBorder="1" applyAlignment="1">
      <alignment horizontal="center" vertical="center" wrapText="1"/>
    </xf>
    <xf numFmtId="170" fontId="26" fillId="0" borderId="32" xfId="17" applyNumberFormat="1" applyFont="1" applyFill="1" applyBorder="1" applyAlignment="1">
      <alignment horizontal="center" vertical="center" wrapText="1"/>
    </xf>
    <xf numFmtId="170" fontId="26" fillId="0" borderId="23" xfId="17" applyNumberFormat="1" applyFont="1" applyFill="1" applyBorder="1" applyAlignment="1">
      <alignment horizontal="center" vertical="center" wrapText="1"/>
    </xf>
    <xf numFmtId="3" fontId="49" fillId="0" borderId="37" xfId="21" applyNumberFormat="1" applyFont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/>
    </xf>
    <xf numFmtId="0" fontId="30" fillId="0" borderId="39" xfId="0" applyFont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0" fontId="30" fillId="0" borderId="26" xfId="0" quotePrefix="1" applyFont="1" applyBorder="1" applyAlignment="1">
      <alignment horizontal="center" vertical="center" wrapText="1"/>
    </xf>
    <xf numFmtId="0" fontId="30" fillId="0" borderId="32" xfId="0" quotePrefix="1" applyFont="1" applyBorder="1" applyAlignment="1">
      <alignment horizontal="center" vertical="center" wrapText="1"/>
    </xf>
    <xf numFmtId="0" fontId="30" fillId="0" borderId="23" xfId="0" quotePrefix="1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/>
    </xf>
    <xf numFmtId="0" fontId="30" fillId="0" borderId="32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41" fillId="2" borderId="37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34" fillId="15" borderId="26" xfId="0" applyFont="1" applyFill="1" applyBorder="1" applyAlignment="1">
      <alignment horizontal="center"/>
    </xf>
    <xf numFmtId="0" fontId="34" fillId="15" borderId="32" xfId="0" applyFont="1" applyFill="1" applyBorder="1" applyAlignment="1">
      <alignment horizontal="center"/>
    </xf>
    <xf numFmtId="0" fontId="34" fillId="15" borderId="23" xfId="0" applyFont="1" applyFill="1" applyBorder="1" applyAlignment="1">
      <alignment horizontal="center"/>
    </xf>
    <xf numFmtId="0" fontId="30" fillId="0" borderId="35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/>
    </xf>
    <xf numFmtId="0" fontId="30" fillId="0" borderId="38" xfId="0" applyFont="1" applyBorder="1" applyAlignment="1">
      <alignment horizontal="center" vertical="center"/>
    </xf>
    <xf numFmtId="0" fontId="30" fillId="0" borderId="26" xfId="0" quotePrefix="1" applyFont="1" applyBorder="1" applyAlignment="1">
      <alignment horizontal="center"/>
    </xf>
    <xf numFmtId="0" fontId="30" fillId="0" borderId="32" xfId="0" quotePrefix="1" applyFont="1" applyBorder="1" applyAlignment="1">
      <alignment horizontal="center"/>
    </xf>
    <xf numFmtId="0" fontId="30" fillId="0" borderId="23" xfId="0" quotePrefix="1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30" fillId="0" borderId="32" xfId="0" applyFont="1" applyBorder="1" applyAlignment="1">
      <alignment horizontal="center"/>
    </xf>
    <xf numFmtId="0" fontId="30" fillId="0" borderId="23" xfId="0" applyFont="1" applyBorder="1" applyAlignment="1">
      <alignment horizontal="center"/>
    </xf>
    <xf numFmtId="0" fontId="34" fillId="9" borderId="26" xfId="0" applyFont="1" applyFill="1" applyBorder="1" applyAlignment="1">
      <alignment horizontal="center"/>
    </xf>
    <xf numFmtId="0" fontId="34" fillId="9" borderId="32" xfId="0" applyFont="1" applyFill="1" applyBorder="1" applyAlignment="1">
      <alignment horizontal="center"/>
    </xf>
    <xf numFmtId="0" fontId="34" fillId="9" borderId="23" xfId="0" applyFont="1" applyFill="1" applyBorder="1" applyAlignment="1">
      <alignment horizontal="center"/>
    </xf>
    <xf numFmtId="0" fontId="30" fillId="0" borderId="26" xfId="0" quotePrefix="1" applyFont="1" applyBorder="1" applyAlignment="1">
      <alignment horizontal="center" vertical="center"/>
    </xf>
    <xf numFmtId="0" fontId="30" fillId="0" borderId="32" xfId="0" quotePrefix="1" applyFont="1" applyBorder="1" applyAlignment="1">
      <alignment horizontal="center" vertical="center"/>
    </xf>
    <xf numFmtId="0" fontId="30" fillId="0" borderId="23" xfId="0" quotePrefix="1" applyFont="1" applyBorder="1" applyAlignment="1">
      <alignment horizontal="center" vertical="center"/>
    </xf>
    <xf numFmtId="0" fontId="24" fillId="0" borderId="26" xfId="24" quotePrefix="1" applyFill="1" applyBorder="1" applyAlignment="1">
      <alignment horizontal="center" vertical="center" wrapText="1"/>
    </xf>
    <xf numFmtId="0" fontId="31" fillId="0" borderId="32" xfId="24" quotePrefix="1" applyFont="1" applyFill="1" applyBorder="1" applyAlignment="1">
      <alignment horizontal="center" vertical="center" wrapText="1"/>
    </xf>
    <xf numFmtId="0" fontId="31" fillId="0" borderId="23" xfId="24" quotePrefix="1" applyFont="1" applyFill="1" applyBorder="1" applyAlignment="1">
      <alignment horizontal="center" vertical="center" wrapText="1"/>
    </xf>
    <xf numFmtId="0" fontId="73" fillId="9" borderId="26" xfId="0" applyFont="1" applyFill="1" applyBorder="1" applyAlignment="1">
      <alignment horizontal="center"/>
    </xf>
    <xf numFmtId="0" fontId="73" fillId="9" borderId="32" xfId="0" applyFont="1" applyFill="1" applyBorder="1" applyAlignment="1">
      <alignment horizontal="center"/>
    </xf>
    <xf numFmtId="0" fontId="73" fillId="9" borderId="23" xfId="0" applyFont="1" applyFill="1" applyBorder="1" applyAlignment="1">
      <alignment horizontal="center"/>
    </xf>
    <xf numFmtId="0" fontId="72" fillId="0" borderId="26" xfId="0" quotePrefix="1" applyFont="1" applyBorder="1" applyAlignment="1">
      <alignment horizontal="left" vertical="center" wrapText="1"/>
    </xf>
    <xf numFmtId="0" fontId="72" fillId="0" borderId="32" xfId="0" quotePrefix="1" applyFont="1" applyBorder="1" applyAlignment="1">
      <alignment horizontal="left" vertical="center" wrapText="1"/>
    </xf>
    <xf numFmtId="0" fontId="72" fillId="0" borderId="23" xfId="0" quotePrefix="1" applyFont="1" applyBorder="1" applyAlignment="1">
      <alignment horizontal="left" vertical="center" wrapText="1"/>
    </xf>
    <xf numFmtId="0" fontId="72" fillId="0" borderId="26" xfId="0" quotePrefix="1" applyFont="1" applyBorder="1" applyAlignment="1">
      <alignment horizontal="center" vertical="center"/>
    </xf>
    <xf numFmtId="0" fontId="72" fillId="0" borderId="32" xfId="0" quotePrefix="1" applyFont="1" applyBorder="1" applyAlignment="1">
      <alignment horizontal="center" vertical="center"/>
    </xf>
    <xf numFmtId="0" fontId="72" fillId="0" borderId="23" xfId="0" quotePrefix="1" applyFont="1" applyBorder="1" applyAlignment="1">
      <alignment horizontal="center" vertical="center"/>
    </xf>
    <xf numFmtId="0" fontId="72" fillId="0" borderId="26" xfId="0" quotePrefix="1" applyFont="1" applyBorder="1" applyAlignment="1">
      <alignment horizontal="center" vertical="center" wrapText="1"/>
    </xf>
    <xf numFmtId="0" fontId="72" fillId="0" borderId="32" xfId="0" quotePrefix="1" applyFont="1" applyBorder="1" applyAlignment="1">
      <alignment horizontal="center" vertical="center" wrapText="1"/>
    </xf>
    <xf numFmtId="0" fontId="72" fillId="0" borderId="23" xfId="0" quotePrefix="1" applyFont="1" applyBorder="1" applyAlignment="1">
      <alignment horizontal="center" vertical="center" wrapText="1"/>
    </xf>
    <xf numFmtId="0" fontId="72" fillId="0" borderId="35" xfId="0" quotePrefix="1" applyFont="1" applyBorder="1" applyAlignment="1">
      <alignment horizontal="left" vertical="center" wrapText="1"/>
    </xf>
    <xf numFmtId="0" fontId="72" fillId="0" borderId="37" xfId="0" quotePrefix="1" applyFont="1" applyBorder="1" applyAlignment="1">
      <alignment horizontal="left" vertical="center"/>
    </xf>
    <xf numFmtId="0" fontId="72" fillId="0" borderId="38" xfId="0" quotePrefix="1" applyFont="1" applyBorder="1" applyAlignment="1">
      <alignment horizontal="left" vertical="center"/>
    </xf>
    <xf numFmtId="0" fontId="72" fillId="0" borderId="36" xfId="0" quotePrefix="1" applyFont="1" applyBorder="1" applyAlignment="1">
      <alignment horizontal="left" vertical="center"/>
    </xf>
    <xf numFmtId="0" fontId="72" fillId="0" borderId="39" xfId="0" quotePrefix="1" applyFont="1" applyBorder="1" applyAlignment="1">
      <alignment horizontal="left" vertical="center"/>
    </xf>
    <xf numFmtId="0" fontId="72" fillId="0" borderId="28" xfId="0" quotePrefix="1" applyFont="1" applyBorder="1" applyAlignment="1">
      <alignment horizontal="left" vertical="center"/>
    </xf>
    <xf numFmtId="9" fontId="72" fillId="0" borderId="35" xfId="0" quotePrefix="1" applyNumberFormat="1" applyFont="1" applyBorder="1" applyAlignment="1">
      <alignment horizontal="center" vertical="top"/>
    </xf>
    <xf numFmtId="9" fontId="72" fillId="0" borderId="37" xfId="0" quotePrefix="1" applyNumberFormat="1" applyFont="1" applyBorder="1" applyAlignment="1">
      <alignment horizontal="center" vertical="top"/>
    </xf>
    <xf numFmtId="9" fontId="72" fillId="0" borderId="38" xfId="0" quotePrefix="1" applyNumberFormat="1" applyFont="1" applyBorder="1" applyAlignment="1">
      <alignment horizontal="center" vertical="top"/>
    </xf>
    <xf numFmtId="0" fontId="73" fillId="12" borderId="26" xfId="0" applyFont="1" applyFill="1" applyBorder="1" applyAlignment="1">
      <alignment horizontal="center"/>
    </xf>
    <xf numFmtId="0" fontId="73" fillId="12" borderId="32" xfId="0" applyFont="1" applyFill="1" applyBorder="1" applyAlignment="1">
      <alignment horizontal="center"/>
    </xf>
    <xf numFmtId="0" fontId="73" fillId="13" borderId="26" xfId="0" applyFont="1" applyFill="1" applyBorder="1" applyAlignment="1">
      <alignment horizontal="center"/>
    </xf>
    <xf numFmtId="0" fontId="73" fillId="13" borderId="32" xfId="0" applyFont="1" applyFill="1" applyBorder="1" applyAlignment="1">
      <alignment horizontal="center"/>
    </xf>
    <xf numFmtId="0" fontId="73" fillId="13" borderId="23" xfId="0" applyFont="1" applyFill="1" applyBorder="1" applyAlignment="1">
      <alignment horizontal="center"/>
    </xf>
    <xf numFmtId="0" fontId="35" fillId="14" borderId="26" xfId="0" applyFont="1" applyFill="1" applyBorder="1" applyAlignment="1">
      <alignment horizontal="center"/>
    </xf>
    <xf numFmtId="0" fontId="35" fillId="14" borderId="32" xfId="0" applyFont="1" applyFill="1" applyBorder="1" applyAlignment="1">
      <alignment horizontal="center"/>
    </xf>
    <xf numFmtId="0" fontId="35" fillId="14" borderId="23" xfId="0" applyFont="1" applyFill="1" applyBorder="1" applyAlignment="1">
      <alignment horizontal="center"/>
    </xf>
    <xf numFmtId="0" fontId="72" fillId="0" borderId="35" xfId="0" quotePrefix="1" applyFont="1" applyBorder="1" applyAlignment="1">
      <alignment horizontal="center" vertical="top"/>
    </xf>
    <xf numFmtId="0" fontId="72" fillId="0" borderId="37" xfId="0" quotePrefix="1" applyFont="1" applyBorder="1" applyAlignment="1">
      <alignment horizontal="center" vertical="top"/>
    </xf>
    <xf numFmtId="0" fontId="72" fillId="0" borderId="38" xfId="0" quotePrefix="1" applyFont="1" applyBorder="1" applyAlignment="1">
      <alignment horizontal="center" vertical="top"/>
    </xf>
    <xf numFmtId="0" fontId="72" fillId="0" borderId="26" xfId="0" quotePrefix="1" applyFont="1" applyBorder="1" applyAlignment="1">
      <alignment horizontal="center"/>
    </xf>
    <xf numFmtId="0" fontId="72" fillId="0" borderId="32" xfId="0" quotePrefix="1" applyFont="1" applyBorder="1" applyAlignment="1">
      <alignment horizontal="center"/>
    </xf>
    <xf numFmtId="0" fontId="72" fillId="0" borderId="23" xfId="0" quotePrefix="1" applyFont="1" applyBorder="1" applyAlignment="1">
      <alignment horizontal="center"/>
    </xf>
    <xf numFmtId="0" fontId="72" fillId="0" borderId="26" xfId="0" applyFont="1" applyBorder="1" applyAlignment="1">
      <alignment horizontal="center"/>
    </xf>
    <xf numFmtId="0" fontId="72" fillId="0" borderId="32" xfId="0" applyFont="1" applyBorder="1" applyAlignment="1">
      <alignment horizontal="center"/>
    </xf>
    <xf numFmtId="0" fontId="72" fillId="0" borderId="23" xfId="0" applyFont="1" applyBorder="1" applyAlignment="1">
      <alignment horizontal="center"/>
    </xf>
    <xf numFmtId="0" fontId="73" fillId="0" borderId="35" xfId="0" applyFont="1" applyBorder="1" applyAlignment="1">
      <alignment horizontal="center" vertical="center"/>
    </xf>
    <xf numFmtId="0" fontId="73" fillId="0" borderId="37" xfId="0" applyFont="1" applyBorder="1" applyAlignment="1">
      <alignment horizontal="center" vertical="center"/>
    </xf>
    <xf numFmtId="0" fontId="73" fillId="0" borderId="38" xfId="0" applyFont="1" applyBorder="1" applyAlignment="1">
      <alignment horizontal="center" vertical="center"/>
    </xf>
    <xf numFmtId="0" fontId="73" fillId="0" borderId="36" xfId="0" applyFont="1" applyBorder="1" applyAlignment="1">
      <alignment horizontal="center" vertical="center"/>
    </xf>
    <xf numFmtId="0" fontId="73" fillId="0" borderId="39" xfId="0" applyFont="1" applyBorder="1" applyAlignment="1">
      <alignment horizontal="center" vertical="center"/>
    </xf>
    <xf numFmtId="0" fontId="73" fillId="0" borderId="28" xfId="0" applyFont="1" applyBorder="1" applyAlignment="1">
      <alignment horizontal="center" vertical="center"/>
    </xf>
    <xf numFmtId="0" fontId="73" fillId="0" borderId="26" xfId="0" applyFont="1" applyBorder="1" applyAlignment="1">
      <alignment horizontal="center"/>
    </xf>
    <xf numFmtId="0" fontId="73" fillId="0" borderId="32" xfId="0" applyFont="1" applyBorder="1" applyAlignment="1">
      <alignment horizontal="center"/>
    </xf>
    <xf numFmtId="0" fontId="73" fillId="0" borderId="23" xfId="0" applyFont="1" applyBorder="1" applyAlignment="1">
      <alignment horizontal="center"/>
    </xf>
    <xf numFmtId="1" fontId="72" fillId="0" borderId="35" xfId="0" quotePrefix="1" applyNumberFormat="1" applyFont="1" applyBorder="1" applyAlignment="1">
      <alignment horizontal="center" vertical="center" wrapText="1"/>
    </xf>
    <xf numFmtId="0" fontId="72" fillId="0" borderId="37" xfId="0" quotePrefix="1" applyFont="1" applyBorder="1" applyAlignment="1">
      <alignment horizontal="center" vertical="center" wrapText="1"/>
    </xf>
    <xf numFmtId="0" fontId="72" fillId="0" borderId="38" xfId="0" quotePrefix="1" applyFont="1" applyBorder="1" applyAlignment="1">
      <alignment horizontal="center" vertical="center" wrapText="1"/>
    </xf>
    <xf numFmtId="0" fontId="72" fillId="0" borderId="35" xfId="0" quotePrefix="1" applyFont="1" applyBorder="1" applyAlignment="1">
      <alignment horizontal="center" vertical="center"/>
    </xf>
    <xf numFmtId="0" fontId="72" fillId="0" borderId="37" xfId="0" quotePrefix="1" applyFont="1" applyBorder="1" applyAlignment="1">
      <alignment horizontal="center" vertical="center"/>
    </xf>
    <xf numFmtId="0" fontId="72" fillId="0" borderId="38" xfId="0" quotePrefix="1" applyFont="1" applyBorder="1" applyAlignment="1">
      <alignment horizontal="center" vertical="center"/>
    </xf>
    <xf numFmtId="0" fontId="72" fillId="0" borderId="37" xfId="0" quotePrefix="1" applyFont="1" applyBorder="1" applyAlignment="1">
      <alignment horizontal="left" vertical="center" wrapText="1"/>
    </xf>
    <xf numFmtId="0" fontId="72" fillId="0" borderId="38" xfId="0" quotePrefix="1" applyFont="1" applyBorder="1" applyAlignment="1">
      <alignment horizontal="left" vertical="center" wrapText="1"/>
    </xf>
    <xf numFmtId="0" fontId="65" fillId="0" borderId="35" xfId="0" quotePrefix="1" applyFont="1" applyBorder="1" applyAlignment="1">
      <alignment horizontal="center" vertical="center"/>
    </xf>
    <xf numFmtId="0" fontId="65" fillId="0" borderId="37" xfId="0" quotePrefix="1" applyFont="1" applyBorder="1" applyAlignment="1">
      <alignment horizontal="center" vertical="center"/>
    </xf>
    <xf numFmtId="0" fontId="65" fillId="0" borderId="38" xfId="0" quotePrefix="1" applyFont="1" applyBorder="1" applyAlignment="1">
      <alignment horizontal="center" vertical="center"/>
    </xf>
    <xf numFmtId="1" fontId="72" fillId="0" borderId="26" xfId="0" quotePrefix="1" applyNumberFormat="1" applyFont="1" applyBorder="1" applyAlignment="1">
      <alignment horizontal="left" vertical="center" wrapText="1"/>
    </xf>
    <xf numFmtId="1" fontId="72" fillId="0" borderId="32" xfId="0" quotePrefix="1" applyNumberFormat="1" applyFont="1" applyBorder="1" applyAlignment="1">
      <alignment horizontal="left" vertical="center" wrapText="1"/>
    </xf>
    <xf numFmtId="1" fontId="72" fillId="0" borderId="23" xfId="0" quotePrefix="1" applyNumberFormat="1" applyFont="1" applyBorder="1" applyAlignment="1">
      <alignment horizontal="left" vertical="center" wrapText="1"/>
    </xf>
    <xf numFmtId="0" fontId="73" fillId="9" borderId="26" xfId="0" applyFont="1" applyFill="1" applyBorder="1" applyAlignment="1">
      <alignment horizontal="center" vertical="center"/>
    </xf>
    <xf numFmtId="0" fontId="73" fillId="9" borderId="32" xfId="0" applyFont="1" applyFill="1" applyBorder="1" applyAlignment="1">
      <alignment horizontal="center" vertical="center"/>
    </xf>
    <xf numFmtId="0" fontId="73" fillId="9" borderId="23" xfId="0" applyFont="1" applyFill="1" applyBorder="1" applyAlignment="1">
      <alignment horizontal="center" vertical="center"/>
    </xf>
    <xf numFmtId="0" fontId="74" fillId="11" borderId="26" xfId="0" applyFont="1" applyFill="1" applyBorder="1" applyAlignment="1">
      <alignment horizontal="left" vertical="center" wrapText="1"/>
    </xf>
    <xf numFmtId="0" fontId="74" fillId="11" borderId="32" xfId="0" applyFont="1" applyFill="1" applyBorder="1" applyAlignment="1">
      <alignment horizontal="left" vertical="center" wrapText="1"/>
    </xf>
    <xf numFmtId="0" fontId="74" fillId="11" borderId="23" xfId="0" applyFont="1" applyFill="1" applyBorder="1" applyAlignment="1">
      <alignment horizontal="left" vertical="center" wrapText="1"/>
    </xf>
    <xf numFmtId="0" fontId="73" fillId="0" borderId="35" xfId="0" applyFont="1" applyBorder="1" applyAlignment="1">
      <alignment horizontal="left" vertical="top" wrapText="1"/>
    </xf>
    <xf numFmtId="0" fontId="73" fillId="0" borderId="37" xfId="0" applyFont="1" applyBorder="1" applyAlignment="1">
      <alignment horizontal="left" vertical="top" wrapText="1"/>
    </xf>
    <xf numFmtId="0" fontId="73" fillId="0" borderId="38" xfId="0" applyFont="1" applyBorder="1" applyAlignment="1">
      <alignment horizontal="left" vertical="top" wrapText="1"/>
    </xf>
    <xf numFmtId="0" fontId="73" fillId="11" borderId="26" xfId="0" applyFont="1" applyFill="1" applyBorder="1" applyAlignment="1">
      <alignment horizontal="center" vertical="center"/>
    </xf>
    <xf numFmtId="0" fontId="73" fillId="11" borderId="32" xfId="0" applyFont="1" applyFill="1" applyBorder="1" applyAlignment="1">
      <alignment horizontal="center" vertical="center"/>
    </xf>
    <xf numFmtId="0" fontId="73" fillId="11" borderId="23" xfId="0" applyFont="1" applyFill="1" applyBorder="1" applyAlignment="1">
      <alignment horizontal="center" vertical="center"/>
    </xf>
    <xf numFmtId="0" fontId="73" fillId="9" borderId="26" xfId="0" applyFont="1" applyFill="1" applyBorder="1" applyAlignment="1">
      <alignment horizontal="left"/>
    </xf>
    <xf numFmtId="0" fontId="73" fillId="9" borderId="23" xfId="0" applyFont="1" applyFill="1" applyBorder="1" applyAlignment="1">
      <alignment horizontal="left"/>
    </xf>
    <xf numFmtId="0" fontId="73" fillId="0" borderId="37" xfId="0" applyFont="1" applyBorder="1" applyAlignment="1">
      <alignment horizontal="left" vertical="top"/>
    </xf>
    <xf numFmtId="0" fontId="73" fillId="0" borderId="38" xfId="0" applyFont="1" applyBorder="1" applyAlignment="1">
      <alignment horizontal="left" vertical="top"/>
    </xf>
    <xf numFmtId="0" fontId="11" fillId="2" borderId="35" xfId="0" applyFont="1" applyFill="1" applyBorder="1" applyAlignment="1">
      <alignment horizontal="center"/>
    </xf>
    <xf numFmtId="0" fontId="11" fillId="2" borderId="37" xfId="0" applyFont="1" applyFill="1" applyBorder="1" applyAlignment="1">
      <alignment horizontal="center"/>
    </xf>
    <xf numFmtId="0" fontId="11" fillId="2" borderId="38" xfId="0" applyFont="1" applyFill="1" applyBorder="1" applyAlignment="1">
      <alignment horizontal="center"/>
    </xf>
    <xf numFmtId="0" fontId="11" fillId="2" borderId="29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30" xfId="0" applyFont="1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65" fillId="2" borderId="26" xfId="0" applyFont="1" applyFill="1" applyBorder="1" applyAlignment="1">
      <alignment horizontal="left"/>
    </xf>
    <xf numFmtId="0" fontId="65" fillId="2" borderId="32" xfId="0" applyFont="1" applyFill="1" applyBorder="1" applyAlignment="1">
      <alignment horizontal="left"/>
    </xf>
    <xf numFmtId="0" fontId="65" fillId="2" borderId="32" xfId="0" applyFont="1" applyFill="1" applyBorder="1" applyAlignment="1">
      <alignment horizontal="left" vertical="center" wrapText="1"/>
    </xf>
    <xf numFmtId="0" fontId="65" fillId="2" borderId="26" xfId="0" applyFont="1" applyFill="1" applyBorder="1" applyAlignment="1">
      <alignment horizontal="left" vertical="center"/>
    </xf>
    <xf numFmtId="0" fontId="65" fillId="2" borderId="32" xfId="0" applyFont="1" applyFill="1" applyBorder="1" applyAlignment="1">
      <alignment horizontal="left" vertical="center"/>
    </xf>
    <xf numFmtId="0" fontId="65" fillId="2" borderId="23" xfId="0" applyFont="1" applyFill="1" applyBorder="1" applyAlignment="1">
      <alignment horizontal="left" vertical="center" wrapText="1"/>
    </xf>
    <xf numFmtId="0" fontId="73" fillId="11" borderId="36" xfId="0" applyFont="1" applyFill="1" applyBorder="1" applyAlignment="1">
      <alignment horizontal="left" vertical="center"/>
    </xf>
    <xf numFmtId="0" fontId="73" fillId="11" borderId="39" xfId="0" applyFont="1" applyFill="1" applyBorder="1" applyAlignment="1">
      <alignment horizontal="left" vertical="center"/>
    </xf>
    <xf numFmtId="0" fontId="73" fillId="11" borderId="28" xfId="0" applyFont="1" applyFill="1" applyBorder="1" applyAlignment="1">
      <alignment horizontal="left" vertical="center"/>
    </xf>
    <xf numFmtId="0" fontId="74" fillId="9" borderId="26" xfId="0" applyFont="1" applyFill="1" applyBorder="1" applyAlignment="1">
      <alignment horizontal="center"/>
    </xf>
    <xf numFmtId="0" fontId="74" fillId="9" borderId="32" xfId="0" applyFont="1" applyFill="1" applyBorder="1" applyAlignment="1">
      <alignment horizontal="center"/>
    </xf>
    <xf numFmtId="0" fontId="74" fillId="9" borderId="23" xfId="0" applyFont="1" applyFill="1" applyBorder="1" applyAlignment="1">
      <alignment horizontal="center"/>
    </xf>
    <xf numFmtId="0" fontId="76" fillId="0" borderId="35" xfId="24" quotePrefix="1" applyFont="1" applyFill="1" applyBorder="1" applyAlignment="1">
      <alignment horizontal="center" vertical="center" wrapText="1"/>
    </xf>
    <xf numFmtId="0" fontId="72" fillId="0" borderId="37" xfId="24" quotePrefix="1" applyFont="1" applyFill="1" applyBorder="1" applyAlignment="1">
      <alignment horizontal="center" vertical="center" wrapText="1"/>
    </xf>
    <xf numFmtId="0" fontId="72" fillId="0" borderId="38" xfId="24" quotePrefix="1" applyFont="1" applyFill="1" applyBorder="1" applyAlignment="1">
      <alignment horizontal="center" vertical="center" wrapText="1"/>
    </xf>
    <xf numFmtId="0" fontId="74" fillId="15" borderId="26" xfId="0" applyFont="1" applyFill="1" applyBorder="1" applyAlignment="1">
      <alignment horizontal="center"/>
    </xf>
    <xf numFmtId="0" fontId="74" fillId="15" borderId="32" xfId="0" applyFont="1" applyFill="1" applyBorder="1" applyAlignment="1">
      <alignment horizontal="center"/>
    </xf>
    <xf numFmtId="0" fontId="74" fillId="15" borderId="23" xfId="0" applyFont="1" applyFill="1" applyBorder="1" applyAlignment="1">
      <alignment horizontal="center"/>
    </xf>
    <xf numFmtId="0" fontId="72" fillId="0" borderId="35" xfId="0" quotePrefix="1" applyFont="1" applyBorder="1" applyAlignment="1">
      <alignment horizontal="center"/>
    </xf>
    <xf numFmtId="0" fontId="72" fillId="0" borderId="37" xfId="0" quotePrefix="1" applyFont="1" applyBorder="1" applyAlignment="1">
      <alignment horizontal="center"/>
    </xf>
    <xf numFmtId="0" fontId="72" fillId="0" borderId="38" xfId="0" quotePrefix="1" applyFont="1" applyBorder="1" applyAlignment="1">
      <alignment horizontal="center"/>
    </xf>
    <xf numFmtId="0" fontId="72" fillId="0" borderId="35" xfId="0" quotePrefix="1" applyFont="1" applyBorder="1" applyAlignment="1">
      <alignment horizontal="center" vertical="center" wrapText="1"/>
    </xf>
    <xf numFmtId="0" fontId="78" fillId="0" borderId="35" xfId="0" quotePrefix="1" applyFont="1" applyBorder="1" applyAlignment="1">
      <alignment horizontal="left" vertical="center" wrapText="1"/>
    </xf>
    <xf numFmtId="0" fontId="78" fillId="0" borderId="37" xfId="0" quotePrefix="1" applyFont="1" applyBorder="1" applyAlignment="1">
      <alignment horizontal="left" vertical="center"/>
    </xf>
    <xf numFmtId="0" fontId="78" fillId="0" borderId="38" xfId="0" quotePrefix="1" applyFont="1" applyBorder="1" applyAlignment="1">
      <alignment horizontal="left" vertical="center"/>
    </xf>
    <xf numFmtId="0" fontId="78" fillId="0" borderId="36" xfId="0" quotePrefix="1" applyFont="1" applyBorder="1" applyAlignment="1">
      <alignment horizontal="left" vertical="center"/>
    </xf>
    <xf numFmtId="0" fontId="78" fillId="0" borderId="39" xfId="0" quotePrefix="1" applyFont="1" applyBorder="1" applyAlignment="1">
      <alignment horizontal="left" vertical="center"/>
    </xf>
    <xf numFmtId="0" fontId="78" fillId="0" borderId="28" xfId="0" quotePrefix="1" applyFont="1" applyBorder="1" applyAlignment="1">
      <alignment horizontal="left" vertical="center"/>
    </xf>
    <xf numFmtId="2" fontId="72" fillId="0" borderId="35" xfId="0" quotePrefix="1" applyNumberFormat="1" applyFont="1" applyBorder="1" applyAlignment="1">
      <alignment horizontal="center" vertical="top"/>
    </xf>
    <xf numFmtId="2" fontId="72" fillId="0" borderId="37" xfId="0" quotePrefix="1" applyNumberFormat="1" applyFont="1" applyBorder="1" applyAlignment="1">
      <alignment horizontal="center" vertical="top"/>
    </xf>
    <xf numFmtId="2" fontId="72" fillId="0" borderId="38" xfId="0" quotePrefix="1" applyNumberFormat="1" applyFont="1" applyBorder="1" applyAlignment="1">
      <alignment horizontal="center" vertical="top"/>
    </xf>
    <xf numFmtId="0" fontId="74" fillId="12" borderId="26" xfId="0" applyFont="1" applyFill="1" applyBorder="1" applyAlignment="1">
      <alignment horizontal="center"/>
    </xf>
    <xf numFmtId="0" fontId="74" fillId="12" borderId="32" xfId="0" applyFont="1" applyFill="1" applyBorder="1" applyAlignment="1">
      <alignment horizontal="center"/>
    </xf>
    <xf numFmtId="0" fontId="74" fillId="13" borderId="26" xfId="0" applyFont="1" applyFill="1" applyBorder="1" applyAlignment="1">
      <alignment horizontal="center"/>
    </xf>
    <xf numFmtId="0" fontId="74" fillId="13" borderId="32" xfId="0" applyFont="1" applyFill="1" applyBorder="1" applyAlignment="1">
      <alignment horizontal="center"/>
    </xf>
    <xf numFmtId="0" fontId="74" fillId="13" borderId="23" xfId="0" applyFont="1" applyFill="1" applyBorder="1" applyAlignment="1">
      <alignment horizontal="center"/>
    </xf>
    <xf numFmtId="0" fontId="79" fillId="14" borderId="26" xfId="0" applyFont="1" applyFill="1" applyBorder="1" applyAlignment="1">
      <alignment horizontal="center"/>
    </xf>
    <xf numFmtId="0" fontId="79" fillId="14" borderId="32" xfId="0" applyFont="1" applyFill="1" applyBorder="1" applyAlignment="1">
      <alignment horizontal="center"/>
    </xf>
    <xf numFmtId="0" fontId="79" fillId="14" borderId="23" xfId="0" applyFont="1" applyFill="1" applyBorder="1" applyAlignment="1">
      <alignment horizontal="center"/>
    </xf>
    <xf numFmtId="9" fontId="66" fillId="0" borderId="35" xfId="0" quotePrefix="1" applyNumberFormat="1" applyFont="1" applyBorder="1" applyAlignment="1">
      <alignment horizontal="center" vertical="top"/>
    </xf>
    <xf numFmtId="9" fontId="66" fillId="0" borderId="37" xfId="0" quotePrefix="1" applyNumberFormat="1" applyFont="1" applyBorder="1" applyAlignment="1">
      <alignment horizontal="center" vertical="top"/>
    </xf>
    <xf numFmtId="9" fontId="66" fillId="0" borderId="38" xfId="0" quotePrefix="1" applyNumberFormat="1" applyFont="1" applyBorder="1" applyAlignment="1">
      <alignment horizontal="center" vertical="top"/>
    </xf>
    <xf numFmtId="0" fontId="74" fillId="9" borderId="35" xfId="0" applyFont="1" applyFill="1" applyBorder="1" applyAlignment="1">
      <alignment horizontal="center" vertical="center"/>
    </xf>
    <xf numFmtId="0" fontId="74" fillId="9" borderId="37" xfId="0" applyFont="1" applyFill="1" applyBorder="1" applyAlignment="1">
      <alignment horizontal="center" vertical="center"/>
    </xf>
    <xf numFmtId="0" fontId="74" fillId="9" borderId="38" xfId="0" applyFont="1" applyFill="1" applyBorder="1" applyAlignment="1">
      <alignment horizontal="center" vertical="center"/>
    </xf>
    <xf numFmtId="0" fontId="74" fillId="9" borderId="36" xfId="0" applyFont="1" applyFill="1" applyBorder="1" applyAlignment="1">
      <alignment horizontal="center" vertical="center"/>
    </xf>
    <xf numFmtId="0" fontId="74" fillId="9" borderId="39" xfId="0" applyFont="1" applyFill="1" applyBorder="1" applyAlignment="1">
      <alignment horizontal="center" vertical="center"/>
    </xf>
    <xf numFmtId="0" fontId="74" fillId="9" borderId="28" xfId="0" applyFont="1" applyFill="1" applyBorder="1" applyAlignment="1">
      <alignment horizontal="center" vertical="center"/>
    </xf>
    <xf numFmtId="0" fontId="78" fillId="0" borderId="37" xfId="0" quotePrefix="1" applyFont="1" applyBorder="1" applyAlignment="1">
      <alignment horizontal="center" vertical="center"/>
    </xf>
    <xf numFmtId="0" fontId="78" fillId="0" borderId="38" xfId="0" quotePrefix="1" applyFont="1" applyBorder="1" applyAlignment="1">
      <alignment horizontal="center" vertical="center"/>
    </xf>
    <xf numFmtId="0" fontId="74" fillId="9" borderId="26" xfId="0" applyFont="1" applyFill="1" applyBorder="1" applyAlignment="1">
      <alignment horizontal="center" vertical="center"/>
    </xf>
    <xf numFmtId="0" fontId="74" fillId="9" borderId="32" xfId="0" applyFont="1" applyFill="1" applyBorder="1" applyAlignment="1">
      <alignment horizontal="center" vertical="center"/>
    </xf>
    <xf numFmtId="0" fontId="74" fillId="9" borderId="23" xfId="0" applyFont="1" applyFill="1" applyBorder="1" applyAlignment="1">
      <alignment horizontal="center" vertical="center"/>
    </xf>
    <xf numFmtId="0" fontId="74" fillId="11" borderId="32" xfId="0" applyFont="1" applyFill="1" applyBorder="1" applyAlignment="1">
      <alignment horizontal="left" vertical="center"/>
    </xf>
    <xf numFmtId="0" fontId="74" fillId="11" borderId="23" xfId="0" applyFont="1" applyFill="1" applyBorder="1" applyAlignment="1">
      <alignment horizontal="left" vertical="center"/>
    </xf>
    <xf numFmtId="0" fontId="74" fillId="0" borderId="35" xfId="0" applyFont="1" applyBorder="1" applyAlignment="1">
      <alignment horizontal="left" vertical="top" wrapText="1"/>
    </xf>
    <xf numFmtId="0" fontId="74" fillId="0" borderId="37" xfId="0" applyFont="1" applyBorder="1" applyAlignment="1">
      <alignment horizontal="left" vertical="top" wrapText="1"/>
    </xf>
    <xf numFmtId="0" fontId="74" fillId="0" borderId="38" xfId="0" applyFont="1" applyBorder="1" applyAlignment="1">
      <alignment horizontal="left" vertical="top" wrapText="1"/>
    </xf>
    <xf numFmtId="0" fontId="74" fillId="11" borderId="26" xfId="0" applyFont="1" applyFill="1" applyBorder="1" applyAlignment="1">
      <alignment horizontal="center" vertical="center"/>
    </xf>
    <xf numFmtId="0" fontId="74" fillId="11" borderId="32" xfId="0" applyFont="1" applyFill="1" applyBorder="1" applyAlignment="1">
      <alignment horizontal="center" vertical="center"/>
    </xf>
    <xf numFmtId="0" fontId="74" fillId="11" borderId="23" xfId="0" applyFont="1" applyFill="1" applyBorder="1" applyAlignment="1">
      <alignment horizontal="center" vertical="center"/>
    </xf>
    <xf numFmtId="0" fontId="74" fillId="9" borderId="26" xfId="0" applyFont="1" applyFill="1" applyBorder="1" applyAlignment="1">
      <alignment horizontal="left"/>
    </xf>
    <xf numFmtId="0" fontId="74" fillId="9" borderId="23" xfId="0" applyFont="1" applyFill="1" applyBorder="1" applyAlignment="1">
      <alignment horizontal="left"/>
    </xf>
    <xf numFmtId="0" fontId="74" fillId="0" borderId="37" xfId="0" applyFont="1" applyBorder="1" applyAlignment="1">
      <alignment horizontal="left" vertical="top"/>
    </xf>
    <xf numFmtId="0" fontId="74" fillId="0" borderId="38" xfId="0" applyFont="1" applyBorder="1" applyAlignment="1">
      <alignment horizontal="left" vertical="top"/>
    </xf>
    <xf numFmtId="0" fontId="72" fillId="2" borderId="26" xfId="0" applyFont="1" applyFill="1" applyBorder="1" applyAlignment="1">
      <alignment horizontal="left"/>
    </xf>
    <xf numFmtId="0" fontId="72" fillId="2" borderId="32" xfId="0" applyFont="1" applyFill="1" applyBorder="1" applyAlignment="1">
      <alignment horizontal="left"/>
    </xf>
    <xf numFmtId="0" fontId="72" fillId="2" borderId="32" xfId="0" applyFont="1" applyFill="1" applyBorder="1" applyAlignment="1">
      <alignment horizontal="left" vertical="center" wrapText="1"/>
    </xf>
    <xf numFmtId="0" fontId="72" fillId="2" borderId="26" xfId="0" applyFont="1" applyFill="1" applyBorder="1" applyAlignment="1">
      <alignment horizontal="left" vertical="center"/>
    </xf>
    <xf numFmtId="0" fontId="72" fillId="2" borderId="32" xfId="0" applyFont="1" applyFill="1" applyBorder="1" applyAlignment="1">
      <alignment horizontal="left" vertical="center"/>
    </xf>
    <xf numFmtId="0" fontId="72" fillId="2" borderId="23" xfId="0" applyFont="1" applyFill="1" applyBorder="1" applyAlignment="1">
      <alignment horizontal="left" vertical="center" wrapText="1"/>
    </xf>
    <xf numFmtId="0" fontId="78" fillId="2" borderId="32" xfId="0" applyFont="1" applyFill="1" applyBorder="1" applyAlignment="1">
      <alignment horizontal="left" vertical="center" wrapText="1"/>
    </xf>
    <xf numFmtId="0" fontId="78" fillId="2" borderId="23" xfId="0" applyFont="1" applyFill="1" applyBorder="1" applyAlignment="1">
      <alignment horizontal="left" vertical="center" wrapText="1"/>
    </xf>
    <xf numFmtId="0" fontId="74" fillId="11" borderId="36" xfId="0" applyFont="1" applyFill="1" applyBorder="1" applyAlignment="1">
      <alignment horizontal="left" vertical="center"/>
    </xf>
    <xf numFmtId="0" fontId="74" fillId="11" borderId="39" xfId="0" applyFont="1" applyFill="1" applyBorder="1" applyAlignment="1">
      <alignment horizontal="left" vertical="center"/>
    </xf>
    <xf numFmtId="0" fontId="74" fillId="11" borderId="28" xfId="0" applyFont="1" applyFill="1" applyBorder="1" applyAlignment="1">
      <alignment horizontal="left" vertical="center"/>
    </xf>
    <xf numFmtId="0" fontId="34" fillId="0" borderId="35" xfId="0" applyFont="1" applyBorder="1" applyAlignment="1">
      <alignment horizontal="left" vertical="top"/>
    </xf>
    <xf numFmtId="0" fontId="34" fillId="0" borderId="37" xfId="0" applyFont="1" applyBorder="1" applyAlignment="1">
      <alignment horizontal="left" vertical="top"/>
    </xf>
    <xf numFmtId="0" fontId="34" fillId="0" borderId="38" xfId="0" applyFont="1" applyBorder="1" applyAlignment="1">
      <alignment horizontal="left" vertical="top"/>
    </xf>
    <xf numFmtId="0" fontId="33" fillId="2" borderId="26" xfId="0" applyFont="1" applyFill="1" applyBorder="1" applyAlignment="1">
      <alignment horizontal="left"/>
    </xf>
    <xf numFmtId="0" fontId="33" fillId="2" borderId="32" xfId="0" applyFont="1" applyFill="1" applyBorder="1" applyAlignment="1">
      <alignment horizontal="left"/>
    </xf>
    <xf numFmtId="0" fontId="33" fillId="2" borderId="32" xfId="0" applyFont="1" applyFill="1" applyBorder="1" applyAlignment="1">
      <alignment horizontal="center"/>
    </xf>
    <xf numFmtId="0" fontId="33" fillId="2" borderId="26" xfId="0" applyFont="1" applyFill="1" applyBorder="1" applyAlignment="1">
      <alignment horizontal="left" vertical="center"/>
    </xf>
    <xf numFmtId="0" fontId="33" fillId="2" borderId="32" xfId="0" applyFont="1" applyFill="1" applyBorder="1" applyAlignment="1">
      <alignment horizontal="left" vertical="center"/>
    </xf>
    <xf numFmtId="0" fontId="33" fillId="2" borderId="32" xfId="0" applyFont="1" applyFill="1" applyBorder="1" applyAlignment="1">
      <alignment horizontal="left" vertical="center" wrapText="1"/>
    </xf>
    <xf numFmtId="0" fontId="33" fillId="2" borderId="23" xfId="0" applyFont="1" applyFill="1" applyBorder="1" applyAlignment="1">
      <alignment horizontal="left" vertical="center" wrapText="1"/>
    </xf>
    <xf numFmtId="0" fontId="35" fillId="11" borderId="36" xfId="0" applyFont="1" applyFill="1" applyBorder="1" applyAlignment="1">
      <alignment horizontal="left" vertical="center"/>
    </xf>
    <xf numFmtId="0" fontId="35" fillId="11" borderId="39" xfId="0" applyFont="1" applyFill="1" applyBorder="1" applyAlignment="1">
      <alignment horizontal="left" vertical="center"/>
    </xf>
    <xf numFmtId="0" fontId="35" fillId="11" borderId="28" xfId="0" applyFont="1" applyFill="1" applyBorder="1" applyAlignment="1">
      <alignment horizontal="left" vertical="center"/>
    </xf>
    <xf numFmtId="0" fontId="35" fillId="11" borderId="26" xfId="0" applyFont="1" applyFill="1" applyBorder="1" applyAlignment="1">
      <alignment horizontal="left" vertical="center"/>
    </xf>
    <xf numFmtId="0" fontId="35" fillId="11" borderId="32" xfId="0" applyFont="1" applyFill="1" applyBorder="1" applyAlignment="1">
      <alignment horizontal="left" vertical="center"/>
    </xf>
    <xf numFmtId="0" fontId="35" fillId="11" borderId="23" xfId="0" applyFont="1" applyFill="1" applyBorder="1" applyAlignment="1">
      <alignment horizontal="left" vertical="center"/>
    </xf>
    <xf numFmtId="0" fontId="34" fillId="0" borderId="35" xfId="0" applyFont="1" applyBorder="1" applyAlignment="1">
      <alignment horizontal="left" vertical="top" wrapText="1"/>
    </xf>
    <xf numFmtId="0" fontId="34" fillId="0" borderId="37" xfId="0" applyFont="1" applyBorder="1" applyAlignment="1">
      <alignment horizontal="left" vertical="top" wrapText="1"/>
    </xf>
    <xf numFmtId="0" fontId="34" fillId="0" borderId="38" xfId="0" applyFont="1" applyBorder="1" applyAlignment="1">
      <alignment horizontal="left" vertical="top" wrapText="1"/>
    </xf>
    <xf numFmtId="0" fontId="35" fillId="11" borderId="26" xfId="0" applyFont="1" applyFill="1" applyBorder="1" applyAlignment="1">
      <alignment horizontal="center" vertical="center"/>
    </xf>
    <xf numFmtId="0" fontId="35" fillId="11" borderId="32" xfId="0" applyFont="1" applyFill="1" applyBorder="1" applyAlignment="1">
      <alignment horizontal="center" vertical="center"/>
    </xf>
    <xf numFmtId="0" fontId="35" fillId="11" borderId="23" xfId="0" applyFont="1" applyFill="1" applyBorder="1" applyAlignment="1">
      <alignment horizontal="center" vertical="center"/>
    </xf>
    <xf numFmtId="0" fontId="34" fillId="9" borderId="26" xfId="0" applyFont="1" applyFill="1" applyBorder="1" applyAlignment="1">
      <alignment horizontal="left"/>
    </xf>
    <xf numFmtId="0" fontId="34" fillId="9" borderId="23" xfId="0" applyFont="1" applyFill="1" applyBorder="1" applyAlignment="1">
      <alignment horizontal="left"/>
    </xf>
    <xf numFmtId="0" fontId="34" fillId="9" borderId="26" xfId="0" applyFont="1" applyFill="1" applyBorder="1" applyAlignment="1">
      <alignment horizontal="center" vertical="center"/>
    </xf>
    <xf numFmtId="0" fontId="34" fillId="9" borderId="32" xfId="0" applyFont="1" applyFill="1" applyBorder="1" applyAlignment="1">
      <alignment horizontal="center" vertical="center"/>
    </xf>
    <xf numFmtId="0" fontId="34" fillId="9" borderId="23" xfId="0" applyFont="1" applyFill="1" applyBorder="1" applyAlignment="1">
      <alignment horizontal="center" vertical="center"/>
    </xf>
    <xf numFmtId="0" fontId="33" fillId="0" borderId="35" xfId="0" quotePrefix="1" applyFont="1" applyBorder="1" applyAlignment="1">
      <alignment horizontal="center" vertical="center"/>
    </xf>
    <xf numFmtId="0" fontId="33" fillId="0" borderId="38" xfId="0" quotePrefix="1" applyFont="1" applyBorder="1" applyAlignment="1">
      <alignment horizontal="center" vertical="center"/>
    </xf>
    <xf numFmtId="0" fontId="65" fillId="0" borderId="35" xfId="0" quotePrefix="1" applyFont="1" applyBorder="1" applyAlignment="1">
      <alignment horizontal="left" vertical="center" wrapText="1"/>
    </xf>
    <xf numFmtId="0" fontId="65" fillId="0" borderId="37" xfId="0" quotePrefix="1" applyFont="1" applyBorder="1" applyAlignment="1">
      <alignment horizontal="left" vertical="center" wrapText="1"/>
    </xf>
    <xf numFmtId="0" fontId="65" fillId="0" borderId="38" xfId="0" quotePrefix="1" applyFont="1" applyBorder="1" applyAlignment="1">
      <alignment horizontal="left" vertical="center" wrapText="1"/>
    </xf>
    <xf numFmtId="0" fontId="33" fillId="0" borderId="35" xfId="0" quotePrefix="1" applyFont="1" applyBorder="1" applyAlignment="1">
      <alignment horizontal="center" vertical="center" wrapText="1"/>
    </xf>
    <xf numFmtId="0" fontId="33" fillId="0" borderId="37" xfId="0" quotePrefix="1" applyFont="1" applyBorder="1" applyAlignment="1">
      <alignment horizontal="center" vertical="center" wrapText="1"/>
    </xf>
    <xf numFmtId="0" fontId="33" fillId="0" borderId="38" xfId="0" quotePrefix="1" applyFont="1" applyBorder="1" applyAlignment="1">
      <alignment horizontal="center" vertical="center" wrapText="1"/>
    </xf>
    <xf numFmtId="0" fontId="65" fillId="0" borderId="35" xfId="0" quotePrefix="1" applyFont="1" applyBorder="1" applyAlignment="1">
      <alignment horizontal="center" vertical="center" wrapText="1"/>
    </xf>
    <xf numFmtId="0" fontId="65" fillId="0" borderId="37" xfId="0" quotePrefix="1" applyFont="1" applyBorder="1" applyAlignment="1">
      <alignment horizontal="center" vertical="center" wrapText="1"/>
    </xf>
    <xf numFmtId="0" fontId="65" fillId="0" borderId="38" xfId="0" quotePrefix="1" applyFont="1" applyBorder="1" applyAlignment="1">
      <alignment horizontal="center" vertical="center" wrapText="1"/>
    </xf>
    <xf numFmtId="0" fontId="33" fillId="0" borderId="37" xfId="0" quotePrefix="1" applyFont="1" applyBorder="1" applyAlignment="1">
      <alignment horizontal="center" vertical="center"/>
    </xf>
    <xf numFmtId="0" fontId="65" fillId="0" borderId="35" xfId="0" quotePrefix="1" applyFont="1" applyBorder="1" applyAlignment="1">
      <alignment horizontal="left" vertical="top" wrapText="1"/>
    </xf>
    <xf numFmtId="0" fontId="65" fillId="0" borderId="37" xfId="0" quotePrefix="1" applyFont="1" applyBorder="1" applyAlignment="1">
      <alignment horizontal="left" vertical="top" wrapText="1"/>
    </xf>
    <xf numFmtId="0" fontId="65" fillId="0" borderId="38" xfId="0" quotePrefix="1" applyFont="1" applyBorder="1" applyAlignment="1">
      <alignment horizontal="left" vertical="top" wrapText="1"/>
    </xf>
    <xf numFmtId="0" fontId="33" fillId="0" borderId="35" xfId="0" quotePrefix="1" applyFont="1" applyBorder="1" applyAlignment="1">
      <alignment horizontal="center" vertical="top"/>
    </xf>
    <xf numFmtId="0" fontId="33" fillId="0" borderId="37" xfId="0" quotePrefix="1" applyFont="1" applyBorder="1" applyAlignment="1">
      <alignment horizontal="center" vertical="top"/>
    </xf>
    <xf numFmtId="0" fontId="33" fillId="0" borderId="38" xfId="0" quotePrefix="1" applyFont="1" applyBorder="1" applyAlignment="1">
      <alignment horizontal="center" vertical="top"/>
    </xf>
    <xf numFmtId="0" fontId="33" fillId="0" borderId="26" xfId="0" quotePrefix="1" applyFont="1" applyBorder="1" applyAlignment="1">
      <alignment horizontal="center"/>
    </xf>
    <xf numFmtId="0" fontId="33" fillId="0" borderId="32" xfId="0" quotePrefix="1" applyFont="1" applyBorder="1" applyAlignment="1">
      <alignment horizontal="center"/>
    </xf>
    <xf numFmtId="0" fontId="33" fillId="0" borderId="23" xfId="0" quotePrefix="1" applyFont="1" applyBorder="1" applyAlignment="1">
      <alignment horizontal="center"/>
    </xf>
    <xf numFmtId="1" fontId="33" fillId="0" borderId="26" xfId="0" quotePrefix="1" applyNumberFormat="1" applyFont="1" applyBorder="1" applyAlignment="1">
      <alignment horizontal="center"/>
    </xf>
    <xf numFmtId="1" fontId="33" fillId="0" borderId="32" xfId="0" quotePrefix="1" applyNumberFormat="1" applyFont="1" applyBorder="1" applyAlignment="1">
      <alignment horizontal="center"/>
    </xf>
    <xf numFmtId="1" fontId="33" fillId="0" borderId="23" xfId="0" quotePrefix="1" applyNumberFormat="1" applyFont="1" applyBorder="1" applyAlignment="1">
      <alignment horizontal="center"/>
    </xf>
    <xf numFmtId="0" fontId="33" fillId="0" borderId="26" xfId="0" applyFont="1" applyBorder="1" applyAlignment="1">
      <alignment horizontal="center"/>
    </xf>
    <xf numFmtId="0" fontId="33" fillId="0" borderId="32" xfId="0" applyFont="1" applyBorder="1" applyAlignment="1">
      <alignment horizontal="center"/>
    </xf>
    <xf numFmtId="0" fontId="33" fillId="0" borderId="23" xfId="0" applyFont="1" applyBorder="1" applyAlignment="1">
      <alignment horizontal="center"/>
    </xf>
    <xf numFmtId="0" fontId="34" fillId="9" borderId="35" xfId="0" applyFont="1" applyFill="1" applyBorder="1" applyAlignment="1">
      <alignment horizontal="center" vertical="center"/>
    </xf>
    <xf numFmtId="0" fontId="34" fillId="9" borderId="37" xfId="0" applyFont="1" applyFill="1" applyBorder="1" applyAlignment="1">
      <alignment horizontal="center" vertical="center"/>
    </xf>
    <xf numFmtId="0" fontId="34" fillId="9" borderId="38" xfId="0" applyFont="1" applyFill="1" applyBorder="1" applyAlignment="1">
      <alignment horizontal="center" vertical="center"/>
    </xf>
    <xf numFmtId="0" fontId="34" fillId="9" borderId="36" xfId="0" applyFont="1" applyFill="1" applyBorder="1" applyAlignment="1">
      <alignment horizontal="center" vertical="center"/>
    </xf>
    <xf numFmtId="0" fontId="34" fillId="9" borderId="39" xfId="0" applyFont="1" applyFill="1" applyBorder="1" applyAlignment="1">
      <alignment horizontal="center" vertical="center"/>
    </xf>
    <xf numFmtId="0" fontId="34" fillId="9" borderId="28" xfId="0" applyFont="1" applyFill="1" applyBorder="1" applyAlignment="1">
      <alignment horizontal="center" vertical="center"/>
    </xf>
    <xf numFmtId="9" fontId="65" fillId="0" borderId="35" xfId="0" quotePrefix="1" applyNumberFormat="1" applyFont="1" applyBorder="1" applyAlignment="1">
      <alignment horizontal="center" vertical="top"/>
    </xf>
    <xf numFmtId="9" fontId="65" fillId="0" borderId="37" xfId="0" quotePrefix="1" applyNumberFormat="1" applyFont="1" applyBorder="1" applyAlignment="1">
      <alignment horizontal="center" vertical="top"/>
    </xf>
    <xf numFmtId="9" fontId="65" fillId="0" borderId="38" xfId="0" quotePrefix="1" applyNumberFormat="1" applyFont="1" applyBorder="1" applyAlignment="1">
      <alignment horizontal="center" vertical="top"/>
    </xf>
    <xf numFmtId="0" fontId="34" fillId="12" borderId="26" xfId="0" applyFont="1" applyFill="1" applyBorder="1" applyAlignment="1">
      <alignment horizontal="center"/>
    </xf>
    <xf numFmtId="0" fontId="34" fillId="12" borderId="32" xfId="0" applyFont="1" applyFill="1" applyBorder="1" applyAlignment="1">
      <alignment horizontal="center"/>
    </xf>
    <xf numFmtId="0" fontId="34" fillId="13" borderId="26" xfId="0" applyFont="1" applyFill="1" applyBorder="1" applyAlignment="1">
      <alignment horizontal="center"/>
    </xf>
    <xf numFmtId="0" fontId="34" fillId="13" borderId="32" xfId="0" applyFont="1" applyFill="1" applyBorder="1" applyAlignment="1">
      <alignment horizontal="center"/>
    </xf>
    <xf numFmtId="0" fontId="34" fillId="13" borderId="23" xfId="0" applyFont="1" applyFill="1" applyBorder="1" applyAlignment="1">
      <alignment horizontal="center"/>
    </xf>
    <xf numFmtId="0" fontId="65" fillId="0" borderId="35" xfId="0" quotePrefix="1" applyFont="1" applyBorder="1" applyAlignment="1">
      <alignment horizontal="center" vertical="top"/>
    </xf>
    <xf numFmtId="0" fontId="65" fillId="0" borderId="37" xfId="0" quotePrefix="1" applyFont="1" applyBorder="1" applyAlignment="1">
      <alignment horizontal="center" vertical="top"/>
    </xf>
    <xf numFmtId="0" fontId="65" fillId="0" borderId="38" xfId="0" quotePrefix="1" applyFont="1" applyBorder="1" applyAlignment="1">
      <alignment horizontal="center" vertical="top"/>
    </xf>
    <xf numFmtId="0" fontId="33" fillId="0" borderId="26" xfId="0" quotePrefix="1" applyFont="1" applyBorder="1" applyAlignment="1">
      <alignment horizontal="left" vertical="center" wrapText="1"/>
    </xf>
    <xf numFmtId="0" fontId="33" fillId="0" borderId="32" xfId="0" quotePrefix="1" applyFont="1" applyBorder="1" applyAlignment="1">
      <alignment horizontal="left" vertical="center" wrapText="1"/>
    </xf>
    <xf numFmtId="0" fontId="33" fillId="0" borderId="23" xfId="0" quotePrefix="1" applyFont="1" applyBorder="1" applyAlignment="1">
      <alignment horizontal="left" vertical="center" wrapText="1"/>
    </xf>
    <xf numFmtId="0" fontId="33" fillId="0" borderId="26" xfId="0" quotePrefix="1" applyFont="1" applyBorder="1" applyAlignment="1">
      <alignment horizontal="center" vertical="center"/>
    </xf>
    <xf numFmtId="0" fontId="33" fillId="0" borderId="32" xfId="0" quotePrefix="1" applyFont="1" applyBorder="1" applyAlignment="1">
      <alignment horizontal="center" vertical="center"/>
    </xf>
    <xf numFmtId="0" fontId="33" fillId="0" borderId="23" xfId="0" quotePrefix="1" applyFont="1" applyBorder="1" applyAlignment="1">
      <alignment horizontal="center" vertical="center"/>
    </xf>
    <xf numFmtId="0" fontId="33" fillId="0" borderId="26" xfId="0" quotePrefix="1" applyFont="1" applyBorder="1" applyAlignment="1">
      <alignment horizontal="center" vertical="center" wrapText="1"/>
    </xf>
    <xf numFmtId="0" fontId="33" fillId="0" borderId="32" xfId="0" quotePrefix="1" applyFont="1" applyBorder="1" applyAlignment="1">
      <alignment horizontal="center" vertical="center" wrapText="1"/>
    </xf>
    <xf numFmtId="0" fontId="33" fillId="0" borderId="23" xfId="0" quotePrefix="1" applyFont="1" applyBorder="1" applyAlignment="1">
      <alignment horizontal="center" vertical="center" wrapText="1"/>
    </xf>
    <xf numFmtId="0" fontId="33" fillId="0" borderId="35" xfId="0" quotePrefix="1" applyFont="1" applyBorder="1" applyAlignment="1">
      <alignment horizontal="left" vertical="center" wrapText="1"/>
    </xf>
    <xf numFmtId="0" fontId="33" fillId="0" borderId="37" xfId="0" quotePrefix="1" applyFont="1" applyBorder="1" applyAlignment="1">
      <alignment horizontal="left" vertical="center" wrapText="1"/>
    </xf>
    <xf numFmtId="0" fontId="33" fillId="0" borderId="38" xfId="0" quotePrefix="1" applyFont="1" applyBorder="1" applyAlignment="1">
      <alignment horizontal="left" vertical="center" wrapText="1"/>
    </xf>
    <xf numFmtId="0" fontId="33" fillId="0" borderId="36" xfId="0" quotePrefix="1" applyFont="1" applyBorder="1" applyAlignment="1">
      <alignment horizontal="left" vertical="center" wrapText="1"/>
    </xf>
    <xf numFmtId="0" fontId="33" fillId="0" borderId="39" xfId="0" quotePrefix="1" applyFont="1" applyBorder="1" applyAlignment="1">
      <alignment horizontal="left" vertical="center" wrapText="1"/>
    </xf>
    <xf numFmtId="0" fontId="33" fillId="0" borderId="28" xfId="0" quotePrefix="1" applyFont="1" applyBorder="1" applyAlignment="1">
      <alignment horizontal="left" vertical="center" wrapText="1"/>
    </xf>
    <xf numFmtId="0" fontId="36" fillId="0" borderId="26" xfId="24" quotePrefix="1" applyFont="1" applyFill="1" applyBorder="1" applyAlignment="1">
      <alignment horizontal="center" vertical="center" wrapText="1"/>
    </xf>
    <xf numFmtId="0" fontId="36" fillId="0" borderId="32" xfId="24" quotePrefix="1" applyFont="1" applyFill="1" applyBorder="1" applyAlignment="1">
      <alignment horizontal="center" vertical="center" wrapText="1"/>
    </xf>
    <xf numFmtId="0" fontId="36" fillId="0" borderId="23" xfId="24" quotePrefix="1" applyFont="1" applyFill="1" applyBorder="1" applyAlignment="1">
      <alignment horizontal="center" vertical="center" wrapText="1"/>
    </xf>
    <xf numFmtId="0" fontId="33" fillId="0" borderId="26" xfId="0" quotePrefix="1" applyFont="1" applyBorder="1" applyAlignment="1">
      <alignment horizontal="center" wrapText="1"/>
    </xf>
    <xf numFmtId="0" fontId="33" fillId="0" borderId="32" xfId="0" quotePrefix="1" applyFont="1" applyBorder="1" applyAlignment="1">
      <alignment horizontal="center" wrapText="1"/>
    </xf>
    <xf numFmtId="0" fontId="33" fillId="0" borderId="23" xfId="0" quotePrefix="1" applyFont="1" applyBorder="1" applyAlignment="1">
      <alignment horizontal="center" wrapText="1"/>
    </xf>
    <xf numFmtId="0" fontId="33" fillId="0" borderId="26" xfId="0" applyFont="1" applyBorder="1" applyAlignment="1">
      <alignment horizontal="center" vertical="center"/>
    </xf>
    <xf numFmtId="0" fontId="33" fillId="0" borderId="3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35" xfId="0" quotePrefix="1" applyFont="1" applyBorder="1" applyAlignment="1">
      <alignment horizontal="left" vertical="top" wrapText="1"/>
    </xf>
    <xf numFmtId="0" fontId="33" fillId="0" borderId="37" xfId="0" quotePrefix="1" applyFont="1" applyBorder="1" applyAlignment="1">
      <alignment horizontal="left" vertical="top" wrapText="1"/>
    </xf>
    <xf numFmtId="0" fontId="33" fillId="0" borderId="38" xfId="0" quotePrefix="1" applyFont="1" applyBorder="1" applyAlignment="1">
      <alignment horizontal="left" vertical="top" wrapText="1"/>
    </xf>
    <xf numFmtId="0" fontId="34" fillId="9" borderId="37" xfId="0" applyFont="1" applyFill="1" applyBorder="1" applyAlignment="1">
      <alignment horizontal="center"/>
    </xf>
    <xf numFmtId="0" fontId="34" fillId="9" borderId="38" xfId="0" applyFont="1" applyFill="1" applyBorder="1" applyAlignment="1">
      <alignment horizontal="center"/>
    </xf>
    <xf numFmtId="9" fontId="55" fillId="0" borderId="35" xfId="0" quotePrefix="1" applyNumberFormat="1" applyFont="1" applyBorder="1" applyAlignment="1">
      <alignment horizontal="center" vertical="top"/>
    </xf>
    <xf numFmtId="9" fontId="55" fillId="0" borderId="37" xfId="0" quotePrefix="1" applyNumberFormat="1" applyFont="1" applyBorder="1" applyAlignment="1">
      <alignment horizontal="center" vertical="top"/>
    </xf>
    <xf numFmtId="0" fontId="34" fillId="9" borderId="39" xfId="0" applyFont="1" applyFill="1" applyBorder="1" applyAlignment="1">
      <alignment horizontal="center"/>
    </xf>
    <xf numFmtId="0" fontId="34" fillId="9" borderId="28" xfId="0" applyFont="1" applyFill="1" applyBorder="1" applyAlignment="1">
      <alignment horizontal="center"/>
    </xf>
    <xf numFmtId="171" fontId="65" fillId="0" borderId="35" xfId="0" quotePrefix="1" applyNumberFormat="1" applyFont="1" applyBorder="1" applyAlignment="1">
      <alignment horizontal="center" vertical="top"/>
    </xf>
    <xf numFmtId="171" fontId="65" fillId="0" borderId="37" xfId="0" quotePrefix="1" applyNumberFormat="1" applyFont="1" applyBorder="1" applyAlignment="1">
      <alignment horizontal="center" vertical="top"/>
    </xf>
    <xf numFmtId="171" fontId="65" fillId="0" borderId="38" xfId="0" quotePrefix="1" applyNumberFormat="1" applyFont="1" applyBorder="1" applyAlignment="1">
      <alignment horizontal="center" vertical="top"/>
    </xf>
    <xf numFmtId="1" fontId="81" fillId="0" borderId="26" xfId="0" quotePrefix="1" applyNumberFormat="1" applyFont="1" applyBorder="1" applyAlignment="1">
      <alignment horizontal="center"/>
    </xf>
    <xf numFmtId="1" fontId="81" fillId="0" borderId="32" xfId="0" quotePrefix="1" applyNumberFormat="1" applyFont="1" applyBorder="1" applyAlignment="1">
      <alignment horizontal="center"/>
    </xf>
    <xf numFmtId="1" fontId="81" fillId="0" borderId="23" xfId="0" quotePrefix="1" applyNumberFormat="1" applyFont="1" applyBorder="1" applyAlignment="1">
      <alignment horizontal="center"/>
    </xf>
    <xf numFmtId="0" fontId="81" fillId="0" borderId="35" xfId="0" quotePrefix="1" applyFont="1" applyBorder="1" applyAlignment="1">
      <alignment horizontal="center" vertical="center" wrapText="1"/>
    </xf>
    <xf numFmtId="0" fontId="81" fillId="0" borderId="37" xfId="0" quotePrefix="1" applyFont="1" applyBorder="1" applyAlignment="1">
      <alignment horizontal="center" vertical="center" wrapText="1"/>
    </xf>
    <xf numFmtId="0" fontId="81" fillId="0" borderId="38" xfId="0" quotePrefix="1" applyFont="1" applyBorder="1" applyAlignment="1">
      <alignment horizontal="center" vertical="center" wrapText="1"/>
    </xf>
    <xf numFmtId="0" fontId="81" fillId="0" borderId="35" xfId="0" quotePrefix="1" applyFont="1" applyBorder="1" applyAlignment="1">
      <alignment horizontal="center" vertical="center"/>
    </xf>
    <xf numFmtId="0" fontId="81" fillId="0" borderId="37" xfId="0" quotePrefix="1" applyFont="1" applyBorder="1" applyAlignment="1">
      <alignment horizontal="center" vertical="center"/>
    </xf>
    <xf numFmtId="0" fontId="81" fillId="0" borderId="38" xfId="0" quotePrefix="1" applyFont="1" applyBorder="1" applyAlignment="1">
      <alignment horizontal="center" vertical="center"/>
    </xf>
    <xf numFmtId="0" fontId="82" fillId="9" borderId="26" xfId="0" applyFont="1" applyFill="1" applyBorder="1" applyAlignment="1">
      <alignment horizontal="center"/>
    </xf>
    <xf numFmtId="0" fontId="82" fillId="9" borderId="32" xfId="0" applyFont="1" applyFill="1" applyBorder="1" applyAlignment="1">
      <alignment horizontal="center"/>
    </xf>
    <xf numFmtId="0" fontId="82" fillId="9" borderId="23" xfId="0" applyFont="1" applyFill="1" applyBorder="1" applyAlignment="1">
      <alignment horizontal="center"/>
    </xf>
    <xf numFmtId="0" fontId="81" fillId="0" borderId="35" xfId="0" quotePrefix="1" applyFont="1" applyBorder="1" applyAlignment="1">
      <alignment horizontal="left" vertical="top" wrapText="1"/>
    </xf>
    <xf numFmtId="0" fontId="81" fillId="0" borderId="37" xfId="0" quotePrefix="1" applyFont="1" applyBorder="1" applyAlignment="1">
      <alignment horizontal="left" vertical="top" wrapText="1"/>
    </xf>
    <xf numFmtId="0" fontId="81" fillId="0" borderId="38" xfId="0" quotePrefix="1" applyFont="1" applyBorder="1" applyAlignment="1">
      <alignment horizontal="left" vertical="top" wrapText="1"/>
    </xf>
    <xf numFmtId="4" fontId="65" fillId="0" borderId="35" xfId="0" quotePrefix="1" applyNumberFormat="1" applyFont="1" applyBorder="1" applyAlignment="1">
      <alignment horizontal="center" vertical="top"/>
    </xf>
    <xf numFmtId="4" fontId="65" fillId="0" borderId="37" xfId="0" quotePrefix="1" applyNumberFormat="1" applyFont="1" applyBorder="1" applyAlignment="1">
      <alignment horizontal="center" vertical="top"/>
    </xf>
    <xf numFmtId="4" fontId="65" fillId="0" borderId="38" xfId="0" quotePrefix="1" applyNumberFormat="1" applyFont="1" applyBorder="1" applyAlignment="1">
      <alignment horizontal="center" vertical="top"/>
    </xf>
    <xf numFmtId="0" fontId="30" fillId="0" borderId="26" xfId="0" quotePrefix="1" applyFont="1" applyBorder="1" applyAlignment="1">
      <alignment horizontal="center" wrapText="1"/>
    </xf>
    <xf numFmtId="0" fontId="30" fillId="0" borderId="32" xfId="0" quotePrefix="1" applyFont="1" applyBorder="1" applyAlignment="1">
      <alignment horizontal="center" wrapText="1"/>
    </xf>
    <xf numFmtId="0" fontId="30" fillId="0" borderId="23" xfId="0" quotePrefix="1" applyFont="1" applyBorder="1" applyAlignment="1">
      <alignment horizontal="center" wrapText="1"/>
    </xf>
    <xf numFmtId="3" fontId="65" fillId="0" borderId="35" xfId="0" quotePrefix="1" applyNumberFormat="1" applyFont="1" applyBorder="1" applyAlignment="1">
      <alignment horizontal="center" vertical="top"/>
    </xf>
    <xf numFmtId="3" fontId="65" fillId="0" borderId="37" xfId="0" quotePrefix="1" applyNumberFormat="1" applyFont="1" applyBorder="1" applyAlignment="1">
      <alignment horizontal="center" vertical="top"/>
    </xf>
    <xf numFmtId="3" fontId="65" fillId="0" borderId="38" xfId="0" quotePrefix="1" applyNumberFormat="1" applyFont="1" applyBorder="1" applyAlignment="1">
      <alignment horizontal="center" vertical="top"/>
    </xf>
    <xf numFmtId="0" fontId="65" fillId="0" borderId="44" xfId="0" quotePrefix="1" applyFont="1" applyBorder="1" applyAlignment="1">
      <alignment horizontal="center" vertical="top"/>
    </xf>
    <xf numFmtId="3" fontId="65" fillId="0" borderId="44" xfId="0" quotePrefix="1" applyNumberFormat="1" applyFont="1" applyBorder="1" applyAlignment="1">
      <alignment horizontal="center" vertical="top"/>
    </xf>
    <xf numFmtId="9" fontId="42" fillId="0" borderId="44" xfId="0" quotePrefix="1" applyNumberFormat="1" applyFont="1" applyBorder="1" applyAlignment="1">
      <alignment horizontal="center" vertical="top"/>
    </xf>
    <xf numFmtId="0" fontId="34" fillId="12" borderId="35" xfId="0" applyFont="1" applyFill="1" applyBorder="1" applyAlignment="1">
      <alignment horizontal="center"/>
    </xf>
    <xf numFmtId="0" fontId="34" fillId="12" borderId="37" xfId="0" applyFont="1" applyFill="1" applyBorder="1" applyAlignment="1">
      <alignment horizontal="center"/>
    </xf>
    <xf numFmtId="0" fontId="34" fillId="13" borderId="35" xfId="0" applyFont="1" applyFill="1" applyBorder="1" applyAlignment="1">
      <alignment horizontal="center"/>
    </xf>
    <xf numFmtId="0" fontId="34" fillId="13" borderId="37" xfId="0" applyFont="1" applyFill="1" applyBorder="1" applyAlignment="1">
      <alignment horizontal="center"/>
    </xf>
    <xf numFmtId="0" fontId="34" fillId="13" borderId="38" xfId="0" applyFont="1" applyFill="1" applyBorder="1" applyAlignment="1">
      <alignment horizontal="center"/>
    </xf>
    <xf numFmtId="0" fontId="35" fillId="14" borderId="35" xfId="0" applyFont="1" applyFill="1" applyBorder="1" applyAlignment="1">
      <alignment horizontal="center"/>
    </xf>
    <xf numFmtId="0" fontId="35" fillId="14" borderId="37" xfId="0" applyFont="1" applyFill="1" applyBorder="1" applyAlignment="1">
      <alignment horizontal="center"/>
    </xf>
    <xf numFmtId="0" fontId="35" fillId="14" borderId="38" xfId="0" applyFont="1" applyFill="1" applyBorder="1" applyAlignment="1">
      <alignment horizontal="center"/>
    </xf>
    <xf numFmtId="0" fontId="34" fillId="9" borderId="35" xfId="0" applyFont="1" applyFill="1" applyBorder="1" applyAlignment="1">
      <alignment horizontal="center"/>
    </xf>
    <xf numFmtId="0" fontId="65" fillId="0" borderId="32" xfId="0" quotePrefix="1" applyFont="1" applyBorder="1" applyAlignment="1">
      <alignment horizontal="center" vertical="top"/>
    </xf>
    <xf numFmtId="0" fontId="34" fillId="9" borderId="36" xfId="0" applyFont="1" applyFill="1" applyBorder="1" applyAlignment="1">
      <alignment horizontal="center"/>
    </xf>
    <xf numFmtId="0" fontId="30" fillId="0" borderId="35" xfId="0" applyFont="1" applyBorder="1" applyAlignment="1">
      <alignment horizontal="center"/>
    </xf>
    <xf numFmtId="0" fontId="30" fillId="0" borderId="37" xfId="0" applyFont="1" applyBorder="1" applyAlignment="1">
      <alignment horizontal="center"/>
    </xf>
    <xf numFmtId="0" fontId="30" fillId="0" borderId="38" xfId="0" applyFont="1" applyBorder="1" applyAlignment="1">
      <alignment horizontal="center"/>
    </xf>
    <xf numFmtId="0" fontId="30" fillId="0" borderId="36" xfId="0" applyFont="1" applyBorder="1" applyAlignment="1">
      <alignment horizontal="center"/>
    </xf>
    <xf numFmtId="0" fontId="30" fillId="0" borderId="39" xfId="0" applyFont="1" applyBorder="1" applyAlignment="1">
      <alignment horizontal="center"/>
    </xf>
    <xf numFmtId="0" fontId="30" fillId="0" borderId="28" xfId="0" applyFont="1" applyBorder="1" applyAlignment="1">
      <alignment horizontal="center"/>
    </xf>
    <xf numFmtId="0" fontId="30" fillId="0" borderId="35" xfId="0" applyFont="1" applyBorder="1" applyAlignment="1">
      <alignment horizontal="center" wrapText="1"/>
    </xf>
    <xf numFmtId="0" fontId="30" fillId="0" borderId="37" xfId="0" applyFont="1" applyBorder="1" applyAlignment="1">
      <alignment horizontal="center" wrapText="1"/>
    </xf>
    <xf numFmtId="0" fontId="30" fillId="0" borderId="38" xfId="0" applyFont="1" applyBorder="1" applyAlignment="1">
      <alignment horizontal="center" wrapText="1"/>
    </xf>
    <xf numFmtId="0" fontId="30" fillId="0" borderId="36" xfId="0" applyFont="1" applyBorder="1" applyAlignment="1">
      <alignment horizontal="center" wrapText="1"/>
    </xf>
    <xf numFmtId="0" fontId="30" fillId="0" borderId="39" xfId="0" applyFont="1" applyBorder="1" applyAlignment="1">
      <alignment horizontal="center" wrapText="1"/>
    </xf>
    <xf numFmtId="0" fontId="30" fillId="0" borderId="28" xfId="0" applyFont="1" applyBorder="1" applyAlignment="1">
      <alignment horizontal="center" wrapText="1"/>
    </xf>
    <xf numFmtId="0" fontId="30" fillId="0" borderId="22" xfId="0" applyFont="1" applyBorder="1" applyAlignment="1">
      <alignment horizontal="center"/>
    </xf>
    <xf numFmtId="0" fontId="20" fillId="0" borderId="22" xfId="0" applyFont="1" applyBorder="1" applyAlignment="1">
      <alignment horizontal="center"/>
    </xf>
    <xf numFmtId="0" fontId="30" fillId="0" borderId="22" xfId="0" quotePrefix="1" applyFont="1" applyBorder="1" applyAlignment="1">
      <alignment horizontal="center" vertical="top"/>
    </xf>
    <xf numFmtId="0" fontId="30" fillId="0" borderId="22" xfId="0" applyFont="1" applyBorder="1" applyAlignment="1">
      <alignment horizontal="center" vertical="top"/>
    </xf>
    <xf numFmtId="0" fontId="30" fillId="0" borderId="25" xfId="0" applyFont="1" applyBorder="1" applyAlignment="1">
      <alignment horizontal="center" vertical="top"/>
    </xf>
    <xf numFmtId="0" fontId="67" fillId="0" borderId="22" xfId="24" quotePrefix="1" applyFont="1" applyFill="1" applyBorder="1" applyAlignment="1">
      <alignment horizontal="center" vertical="top"/>
    </xf>
    <xf numFmtId="0" fontId="66" fillId="0" borderId="22" xfId="0" applyFont="1" applyBorder="1" applyAlignment="1">
      <alignment horizontal="center" vertical="top"/>
    </xf>
    <xf numFmtId="0" fontId="66" fillId="0" borderId="25" xfId="0" applyFont="1" applyBorder="1" applyAlignment="1">
      <alignment horizontal="center" vertical="top"/>
    </xf>
    <xf numFmtId="0" fontId="10" fillId="15" borderId="22" xfId="0" applyFont="1" applyFill="1" applyBorder="1" applyAlignment="1">
      <alignment horizontal="center"/>
    </xf>
    <xf numFmtId="0" fontId="30" fillId="0" borderId="22" xfId="0" quotePrefix="1" applyFont="1" applyBorder="1" applyAlignment="1">
      <alignment horizontal="center" vertical="top" wrapText="1"/>
    </xf>
    <xf numFmtId="0" fontId="30" fillId="0" borderId="22" xfId="0" applyFont="1" applyBorder="1" applyAlignment="1">
      <alignment horizontal="center" vertical="top" wrapText="1"/>
    </xf>
    <xf numFmtId="0" fontId="10" fillId="9" borderId="22" xfId="0" applyFont="1" applyFill="1" applyBorder="1" applyAlignment="1">
      <alignment horizontal="center"/>
    </xf>
    <xf numFmtId="0" fontId="0" fillId="0" borderId="35" xfId="0" quotePrefix="1" applyBorder="1" applyAlignment="1">
      <alignment horizontal="center" vertical="top"/>
    </xf>
    <xf numFmtId="0" fontId="0" fillId="0" borderId="37" xfId="0" applyBorder="1" applyAlignment="1">
      <alignment horizontal="center" vertical="top"/>
    </xf>
    <xf numFmtId="0" fontId="0" fillId="0" borderId="38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39" xfId="0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0" fontId="30" fillId="0" borderId="26" xfId="0" quotePrefix="1" applyFont="1" applyBorder="1" applyAlignment="1">
      <alignment horizontal="center" vertical="top" wrapText="1"/>
    </xf>
    <xf numFmtId="0" fontId="30" fillId="0" borderId="32" xfId="0" quotePrefix="1" applyFont="1" applyBorder="1" applyAlignment="1">
      <alignment horizontal="center" vertical="top" wrapText="1"/>
    </xf>
    <xf numFmtId="0" fontId="30" fillId="0" borderId="23" xfId="0" quotePrefix="1" applyFont="1" applyBorder="1" applyAlignment="1">
      <alignment horizontal="center" vertical="top" wrapText="1"/>
    </xf>
    <xf numFmtId="0" fontId="30" fillId="0" borderId="35" xfId="0" quotePrefix="1" applyFont="1" applyBorder="1" applyAlignment="1">
      <alignment horizontal="center" vertical="center" wrapText="1"/>
    </xf>
    <xf numFmtId="0" fontId="30" fillId="0" borderId="37" xfId="0" quotePrefix="1" applyFont="1" applyBorder="1" applyAlignment="1">
      <alignment horizontal="center" vertical="center" wrapText="1"/>
    </xf>
    <xf numFmtId="0" fontId="30" fillId="0" borderId="38" xfId="0" quotePrefix="1" applyFont="1" applyBorder="1" applyAlignment="1">
      <alignment horizontal="center" vertical="center" wrapText="1"/>
    </xf>
    <xf numFmtId="0" fontId="30" fillId="0" borderId="36" xfId="0" quotePrefix="1" applyFont="1" applyBorder="1" applyAlignment="1">
      <alignment horizontal="center" vertical="center" wrapText="1"/>
    </xf>
    <xf numFmtId="0" fontId="30" fillId="0" borderId="39" xfId="0" quotePrefix="1" applyFont="1" applyBorder="1" applyAlignment="1">
      <alignment horizontal="center" vertical="center" wrapText="1"/>
    </xf>
    <xf numFmtId="0" fontId="30" fillId="0" borderId="28" xfId="0" quotePrefix="1" applyFont="1" applyBorder="1" applyAlignment="1">
      <alignment horizontal="center" vertical="center" wrapText="1"/>
    </xf>
    <xf numFmtId="0" fontId="30" fillId="0" borderId="35" xfId="0" quotePrefix="1" applyFont="1" applyBorder="1" applyAlignment="1">
      <alignment horizontal="center" vertical="top" wrapText="1"/>
    </xf>
    <xf numFmtId="0" fontId="30" fillId="0" borderId="37" xfId="0" quotePrefix="1" applyFont="1" applyBorder="1" applyAlignment="1">
      <alignment horizontal="center" vertical="top" wrapText="1"/>
    </xf>
    <xf numFmtId="0" fontId="30" fillId="0" borderId="38" xfId="0" quotePrefix="1" applyFont="1" applyBorder="1" applyAlignment="1">
      <alignment horizontal="center" vertical="top" wrapText="1"/>
    </xf>
    <xf numFmtId="0" fontId="30" fillId="0" borderId="36" xfId="0" quotePrefix="1" applyFont="1" applyBorder="1" applyAlignment="1">
      <alignment horizontal="center" vertical="top" wrapText="1"/>
    </xf>
    <xf numFmtId="0" fontId="30" fillId="0" borderId="39" xfId="0" quotePrefix="1" applyFont="1" applyBorder="1" applyAlignment="1">
      <alignment horizontal="center" vertical="top" wrapText="1"/>
    </xf>
    <xf numFmtId="0" fontId="30" fillId="0" borderId="28" xfId="0" quotePrefix="1" applyFont="1" applyBorder="1" applyAlignment="1">
      <alignment horizontal="center" vertical="top" wrapText="1"/>
    </xf>
    <xf numFmtId="9" fontId="30" fillId="0" borderId="22" xfId="0" quotePrefix="1" applyNumberFormat="1" applyFont="1" applyBorder="1" applyAlignment="1">
      <alignment horizontal="center" vertical="top"/>
    </xf>
    <xf numFmtId="0" fontId="10" fillId="12" borderId="22" xfId="0" applyFont="1" applyFill="1" applyBorder="1" applyAlignment="1">
      <alignment horizontal="center"/>
    </xf>
    <xf numFmtId="0" fontId="10" fillId="13" borderId="22" xfId="0" applyFont="1" applyFill="1" applyBorder="1" applyAlignment="1">
      <alignment horizontal="center"/>
    </xf>
    <xf numFmtId="0" fontId="2" fillId="14" borderId="22" xfId="0" applyFont="1" applyFill="1" applyBorder="1" applyAlignment="1">
      <alignment horizontal="center"/>
    </xf>
    <xf numFmtId="9" fontId="17" fillId="0" borderId="35" xfId="0" quotePrefix="1" applyNumberFormat="1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0" fontId="30" fillId="0" borderId="22" xfId="0" quotePrefix="1" applyFont="1" applyBorder="1" applyAlignment="1">
      <alignment horizontal="center"/>
    </xf>
    <xf numFmtId="4" fontId="30" fillId="0" borderId="22" xfId="0" quotePrefix="1" applyNumberFormat="1" applyFont="1" applyBorder="1" applyAlignment="1">
      <alignment horizontal="center"/>
    </xf>
    <xf numFmtId="4" fontId="30" fillId="0" borderId="22" xfId="0" applyNumberFormat="1" applyFont="1" applyBorder="1" applyAlignment="1">
      <alignment horizontal="center"/>
    </xf>
    <xf numFmtId="0" fontId="10" fillId="9" borderId="26" xfId="0" applyFont="1" applyFill="1" applyBorder="1" applyAlignment="1">
      <alignment horizontal="center"/>
    </xf>
    <xf numFmtId="0" fontId="10" fillId="9" borderId="32" xfId="0" applyFont="1" applyFill="1" applyBorder="1" applyAlignment="1">
      <alignment horizontal="center"/>
    </xf>
    <xf numFmtId="0" fontId="10" fillId="9" borderId="23" xfId="0" applyFont="1" applyFill="1" applyBorder="1" applyAlignment="1">
      <alignment horizontal="center"/>
    </xf>
    <xf numFmtId="0" fontId="10" fillId="9" borderId="22" xfId="0" applyFont="1" applyFill="1" applyBorder="1" applyAlignment="1">
      <alignment horizontal="center" vertical="center"/>
    </xf>
    <xf numFmtId="0" fontId="30" fillId="0" borderId="25" xfId="0" quotePrefix="1" applyFont="1" applyBorder="1" applyAlignment="1">
      <alignment horizontal="center" vertical="top"/>
    </xf>
    <xf numFmtId="0" fontId="30" fillId="0" borderId="24" xfId="0" quotePrefix="1" applyFont="1" applyBorder="1" applyAlignment="1">
      <alignment horizontal="center" vertical="top"/>
    </xf>
    <xf numFmtId="0" fontId="33" fillId="0" borderId="22" xfId="0" quotePrefix="1" applyFont="1" applyBorder="1" applyAlignment="1">
      <alignment horizontal="center" vertical="top"/>
    </xf>
    <xf numFmtId="0" fontId="33" fillId="0" borderId="22" xfId="0" applyFont="1" applyBorder="1" applyAlignment="1">
      <alignment horizontal="center" vertical="top"/>
    </xf>
    <xf numFmtId="0" fontId="10" fillId="9" borderId="22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0" fillId="2" borderId="32" xfId="0" applyFont="1" applyFill="1" applyBorder="1" applyAlignment="1">
      <alignment horizontal="center"/>
    </xf>
    <xf numFmtId="0" fontId="2" fillId="11" borderId="26" xfId="0" applyFont="1" applyFill="1" applyBorder="1" applyAlignment="1">
      <alignment horizontal="left" vertical="center"/>
    </xf>
    <xf numFmtId="0" fontId="2" fillId="11" borderId="32" xfId="0" applyFont="1" applyFill="1" applyBorder="1" applyAlignment="1">
      <alignment horizontal="left" vertical="center"/>
    </xf>
    <xf numFmtId="0" fontId="2" fillId="11" borderId="23" xfId="0" applyFont="1" applyFill="1" applyBorder="1" applyAlignment="1">
      <alignment horizontal="left" vertical="center"/>
    </xf>
    <xf numFmtId="0" fontId="10" fillId="0" borderId="35" xfId="0" applyFont="1" applyBorder="1" applyAlignment="1">
      <alignment horizontal="left" vertical="top" wrapText="1"/>
    </xf>
    <xf numFmtId="0" fontId="10" fillId="0" borderId="37" xfId="0" applyFont="1" applyBorder="1" applyAlignment="1">
      <alignment horizontal="left" vertical="top" wrapText="1"/>
    </xf>
    <xf numFmtId="0" fontId="10" fillId="0" borderId="38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0" fillId="0" borderId="39" xfId="0" applyFont="1" applyBorder="1" applyAlignment="1">
      <alignment horizontal="left" vertical="top" wrapText="1"/>
    </xf>
    <xf numFmtId="0" fontId="10" fillId="0" borderId="28" xfId="0" applyFont="1" applyBorder="1" applyAlignment="1">
      <alignment horizontal="left" vertical="top" wrapText="1"/>
    </xf>
    <xf numFmtId="0" fontId="2" fillId="11" borderId="22" xfId="0" applyFont="1" applyFill="1" applyBorder="1" applyAlignment="1">
      <alignment horizontal="left" vertical="center"/>
    </xf>
    <xf numFmtId="0" fontId="2" fillId="11" borderId="22" xfId="0" applyFont="1" applyFill="1" applyBorder="1" applyAlignment="1">
      <alignment horizontal="center" vertical="center"/>
    </xf>
    <xf numFmtId="0" fontId="17" fillId="0" borderId="22" xfId="0" applyFont="1" applyBorder="1" applyAlignment="1">
      <alignment horizontal="center"/>
    </xf>
    <xf numFmtId="0" fontId="39" fillId="0" borderId="22" xfId="0" applyFont="1" applyBorder="1" applyAlignment="1">
      <alignment horizontal="center"/>
    </xf>
    <xf numFmtId="0" fontId="40" fillId="0" borderId="22" xfId="0" applyFont="1" applyBorder="1" applyAlignment="1">
      <alignment horizontal="center"/>
    </xf>
    <xf numFmtId="0" fontId="0" fillId="0" borderId="22" xfId="0" quotePrefix="1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33" fillId="0" borderId="22" xfId="0" quotePrefix="1" applyFont="1" applyBorder="1" applyAlignment="1">
      <alignment horizontal="center" vertical="top" wrapText="1"/>
    </xf>
    <xf numFmtId="0" fontId="33" fillId="0" borderId="22" xfId="0" applyFont="1" applyBorder="1" applyAlignment="1">
      <alignment horizontal="center" vertical="top" wrapText="1"/>
    </xf>
    <xf numFmtId="0" fontId="40" fillId="0" borderId="26" xfId="0" quotePrefix="1" applyFont="1" applyBorder="1" applyAlignment="1">
      <alignment horizontal="center" vertical="top" wrapText="1"/>
    </xf>
    <xf numFmtId="0" fontId="40" fillId="0" borderId="32" xfId="0" quotePrefix="1" applyFont="1" applyBorder="1" applyAlignment="1">
      <alignment horizontal="center" vertical="top" wrapText="1"/>
    </xf>
    <xf numFmtId="0" fontId="40" fillId="0" borderId="23" xfId="0" quotePrefix="1" applyFont="1" applyBorder="1" applyAlignment="1">
      <alignment horizontal="center" vertical="top" wrapText="1"/>
    </xf>
    <xf numFmtId="0" fontId="17" fillId="0" borderId="35" xfId="0" quotePrefix="1" applyFont="1" applyBorder="1" applyAlignment="1">
      <alignment horizontal="center" vertical="top" wrapText="1"/>
    </xf>
    <xf numFmtId="0" fontId="17" fillId="0" borderId="37" xfId="0" quotePrefix="1" applyFont="1" applyBorder="1" applyAlignment="1">
      <alignment horizontal="center" vertical="top" wrapText="1"/>
    </xf>
    <xf numFmtId="0" fontId="17" fillId="0" borderId="38" xfId="0" quotePrefix="1" applyFont="1" applyBorder="1" applyAlignment="1">
      <alignment horizontal="center" vertical="top" wrapText="1"/>
    </xf>
    <xf numFmtId="0" fontId="17" fillId="0" borderId="36" xfId="0" quotePrefix="1" applyFont="1" applyBorder="1" applyAlignment="1">
      <alignment horizontal="center" vertical="top" wrapText="1"/>
    </xf>
    <xf numFmtId="0" fontId="17" fillId="0" borderId="39" xfId="0" quotePrefix="1" applyFont="1" applyBorder="1" applyAlignment="1">
      <alignment horizontal="center" vertical="top" wrapText="1"/>
    </xf>
    <xf numFmtId="0" fontId="17" fillId="0" borderId="28" xfId="0" quotePrefix="1" applyFont="1" applyBorder="1" applyAlignment="1">
      <alignment horizontal="center" vertical="top" wrapText="1"/>
    </xf>
    <xf numFmtId="9" fontId="0" fillId="0" borderId="22" xfId="0" quotePrefix="1" applyNumberFormat="1" applyBorder="1" applyAlignment="1">
      <alignment horizontal="center" vertical="top"/>
    </xf>
    <xf numFmtId="9" fontId="30" fillId="0" borderId="35" xfId="0" quotePrefix="1" applyNumberFormat="1" applyFont="1" applyBorder="1" applyAlignment="1">
      <alignment horizontal="center" vertical="top" wrapText="1"/>
    </xf>
    <xf numFmtId="0" fontId="30" fillId="0" borderId="37" xfId="0" applyFont="1" applyBorder="1" applyAlignment="1">
      <alignment horizontal="center" vertical="top" wrapText="1"/>
    </xf>
    <xf numFmtId="0" fontId="30" fillId="0" borderId="38" xfId="0" applyFont="1" applyBorder="1" applyAlignment="1">
      <alignment horizontal="center" vertical="top" wrapText="1"/>
    </xf>
    <xf numFmtId="0" fontId="30" fillId="0" borderId="36" xfId="0" applyFont="1" applyBorder="1" applyAlignment="1">
      <alignment horizontal="center" vertical="top" wrapText="1"/>
    </xf>
    <xf numFmtId="0" fontId="30" fillId="0" borderId="39" xfId="0" applyFont="1" applyBorder="1" applyAlignment="1">
      <alignment horizontal="center" vertical="top" wrapText="1"/>
    </xf>
    <xf numFmtId="0" fontId="30" fillId="0" borderId="28" xfId="0" applyFont="1" applyBorder="1" applyAlignment="1">
      <alignment horizontal="center" vertical="top" wrapText="1"/>
    </xf>
    <xf numFmtId="0" fontId="0" fillId="0" borderId="22" xfId="0" quotePrefix="1" applyBorder="1" applyAlignment="1">
      <alignment horizontal="center"/>
    </xf>
    <xf numFmtId="0" fontId="0" fillId="0" borderId="22" xfId="0" applyBorder="1" applyAlignment="1">
      <alignment horizontal="center"/>
    </xf>
    <xf numFmtId="4" fontId="0" fillId="0" borderId="22" xfId="0" quotePrefix="1" applyNumberFormat="1" applyBorder="1" applyAlignment="1">
      <alignment horizontal="center"/>
    </xf>
    <xf numFmtId="4" fontId="0" fillId="0" borderId="22" xfId="0" applyNumberFormat="1" applyBorder="1" applyAlignment="1">
      <alignment horizontal="center"/>
    </xf>
    <xf numFmtId="0" fontId="0" fillId="0" borderId="25" xfId="0" quotePrefix="1" applyBorder="1" applyAlignment="1">
      <alignment horizontal="center" vertical="top"/>
    </xf>
    <xf numFmtId="0" fontId="0" fillId="0" borderId="24" xfId="0" quotePrefix="1" applyBorder="1" applyAlignment="1">
      <alignment horizontal="center" vertical="top"/>
    </xf>
    <xf numFmtId="0" fontId="72" fillId="0" borderId="22" xfId="0" quotePrefix="1" applyFont="1" applyBorder="1" applyAlignment="1">
      <alignment horizontal="center" vertical="top" wrapText="1"/>
    </xf>
    <xf numFmtId="0" fontId="40" fillId="0" borderId="22" xfId="0" quotePrefix="1" applyFont="1" applyBorder="1" applyAlignment="1">
      <alignment horizontal="center" vertical="top" wrapText="1"/>
    </xf>
    <xf numFmtId="0" fontId="40" fillId="0" borderId="22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left" vertical="top" wrapText="1"/>
    </xf>
    <xf numFmtId="0" fontId="20" fillId="9" borderId="22" xfId="0" applyFont="1" applyFill="1" applyBorder="1" applyAlignment="1">
      <alignment horizontal="center" vertical="center" wrapText="1"/>
    </xf>
    <xf numFmtId="0" fontId="0" fillId="0" borderId="22" xfId="0" quotePrefix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4" fillId="0" borderId="22" xfId="24" quotePrefix="1" applyFill="1" applyBorder="1" applyAlignment="1">
      <alignment horizontal="center" vertical="top" wrapText="1"/>
    </xf>
    <xf numFmtId="0" fontId="0" fillId="0" borderId="35" xfId="0" quotePrefix="1" applyBorder="1" applyAlignment="1">
      <alignment horizontal="center" vertical="center" wrapText="1"/>
    </xf>
    <xf numFmtId="0" fontId="0" fillId="0" borderId="37" xfId="0" quotePrefix="1" applyBorder="1" applyAlignment="1">
      <alignment horizontal="center" vertical="center" wrapText="1"/>
    </xf>
    <xf numFmtId="0" fontId="0" fillId="0" borderId="38" xfId="0" quotePrefix="1" applyBorder="1" applyAlignment="1">
      <alignment horizontal="center" vertical="center" wrapText="1"/>
    </xf>
    <xf numFmtId="0" fontId="0" fillId="0" borderId="36" xfId="0" quotePrefix="1" applyBorder="1" applyAlignment="1">
      <alignment horizontal="center" vertical="center" wrapText="1"/>
    </xf>
    <xf numFmtId="0" fontId="0" fillId="0" borderId="39" xfId="0" quotePrefix="1" applyBorder="1" applyAlignment="1">
      <alignment horizontal="center" vertical="center" wrapText="1"/>
    </xf>
    <xf numFmtId="0" fontId="0" fillId="0" borderId="28" xfId="0" quotePrefix="1" applyBorder="1" applyAlignment="1">
      <alignment horizontal="center" vertical="center" wrapText="1"/>
    </xf>
    <xf numFmtId="0" fontId="0" fillId="0" borderId="25" xfId="0" quotePrefix="1" applyBorder="1" applyAlignment="1">
      <alignment horizontal="center" vertical="center"/>
    </xf>
    <xf numFmtId="0" fontId="0" fillId="0" borderId="24" xfId="0" quotePrefix="1" applyBorder="1" applyAlignment="1">
      <alignment horizontal="center" vertical="center"/>
    </xf>
    <xf numFmtId="0" fontId="0" fillId="0" borderId="26" xfId="0" quotePrefix="1" applyBorder="1" applyAlignment="1">
      <alignment horizontal="center" vertical="center"/>
    </xf>
    <xf numFmtId="0" fontId="0" fillId="0" borderId="32" xfId="0" quotePrefix="1" applyBorder="1" applyAlignment="1">
      <alignment horizontal="center" vertical="center"/>
    </xf>
    <xf numFmtId="0" fontId="0" fillId="0" borderId="23" xfId="0" quotePrefix="1" applyBorder="1" applyAlignment="1">
      <alignment horizontal="center" vertical="center"/>
    </xf>
    <xf numFmtId="9" fontId="23" fillId="0" borderId="22" xfId="0" quotePrefix="1" applyNumberFormat="1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9" fontId="23" fillId="0" borderId="22" xfId="0" quotePrefix="1" applyNumberFormat="1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17" fillId="0" borderId="22" xfId="0" quotePrefix="1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20" fillId="9" borderId="22" xfId="0" applyFont="1" applyFill="1" applyBorder="1" applyAlignment="1">
      <alignment horizontal="center" wrapText="1"/>
    </xf>
    <xf numFmtId="0" fontId="30" fillId="9" borderId="26" xfId="0" quotePrefix="1" applyFont="1" applyFill="1" applyBorder="1" applyAlignment="1">
      <alignment horizontal="center" vertical="center" wrapText="1"/>
    </xf>
    <xf numFmtId="0" fontId="30" fillId="9" borderId="32" xfId="0" applyFont="1" applyFill="1" applyBorder="1" applyAlignment="1">
      <alignment horizontal="center" vertical="center" wrapText="1"/>
    </xf>
    <xf numFmtId="0" fontId="30" fillId="9" borderId="23" xfId="0" applyFont="1" applyFill="1" applyBorder="1" applyAlignment="1">
      <alignment horizontal="center" vertical="center" wrapText="1"/>
    </xf>
    <xf numFmtId="0" fontId="30" fillId="0" borderId="40" xfId="0" quotePrefix="1" applyFont="1" applyBorder="1" applyAlignment="1">
      <alignment horizontal="center" vertical="center" wrapText="1"/>
    </xf>
    <xf numFmtId="0" fontId="30" fillId="0" borderId="41" xfId="0" quotePrefix="1" applyFont="1" applyBorder="1" applyAlignment="1">
      <alignment horizontal="center" vertical="center" wrapText="1"/>
    </xf>
    <xf numFmtId="0" fontId="30" fillId="0" borderId="42" xfId="0" quotePrefix="1" applyFont="1" applyBorder="1" applyAlignment="1">
      <alignment horizontal="center" vertical="center" wrapText="1"/>
    </xf>
    <xf numFmtId="0" fontId="30" fillId="0" borderId="36" xfId="0" quotePrefix="1" applyFont="1" applyBorder="1" applyAlignment="1">
      <alignment horizontal="center" vertical="center"/>
    </xf>
    <xf numFmtId="0" fontId="0" fillId="0" borderId="22" xfId="0" quotePrefix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0" fillId="9" borderId="22" xfId="0" applyFont="1" applyFill="1" applyBorder="1" applyAlignment="1">
      <alignment horizontal="center" wrapText="1"/>
    </xf>
    <xf numFmtId="0" fontId="31" fillId="0" borderId="22" xfId="24" quotePrefix="1" applyFont="1" applyFill="1" applyBorder="1" applyAlignment="1">
      <alignment horizontal="center" vertical="top"/>
    </xf>
    <xf numFmtId="0" fontId="0" fillId="0" borderId="35" xfId="0" quotePrefix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left" wrapText="1"/>
    </xf>
    <xf numFmtId="0" fontId="0" fillId="2" borderId="32" xfId="0" applyFill="1" applyBorder="1" applyAlignment="1">
      <alignment horizontal="left" wrapText="1"/>
    </xf>
    <xf numFmtId="0" fontId="68" fillId="11" borderId="26" xfId="0" applyFont="1" applyFill="1" applyBorder="1" applyAlignment="1">
      <alignment horizontal="left" vertical="center" wrapText="1"/>
    </xf>
    <xf numFmtId="0" fontId="2" fillId="11" borderId="32" xfId="0" applyFont="1" applyFill="1" applyBorder="1" applyAlignment="1">
      <alignment horizontal="left" vertical="center" wrapText="1"/>
    </xf>
    <xf numFmtId="0" fontId="2" fillId="11" borderId="23" xfId="0" applyFont="1" applyFill="1" applyBorder="1" applyAlignment="1">
      <alignment horizontal="left" vertical="center" wrapText="1"/>
    </xf>
    <xf numFmtId="0" fontId="2" fillId="11" borderId="22" xfId="0" applyFont="1" applyFill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top"/>
    </xf>
    <xf numFmtId="0" fontId="0" fillId="0" borderId="35" xfId="0" quotePrefix="1" applyBorder="1" applyAlignment="1">
      <alignment horizontal="center" vertical="top" wrapText="1"/>
    </xf>
    <xf numFmtId="0" fontId="0" fillId="0" borderId="37" xfId="0" quotePrefix="1" applyBorder="1" applyAlignment="1">
      <alignment horizontal="center" vertical="top"/>
    </xf>
    <xf numFmtId="0" fontId="0" fillId="0" borderId="38" xfId="0" quotePrefix="1" applyBorder="1" applyAlignment="1">
      <alignment horizontal="center" vertical="top"/>
    </xf>
    <xf numFmtId="0" fontId="0" fillId="0" borderId="36" xfId="0" quotePrefix="1" applyBorder="1" applyAlignment="1">
      <alignment horizontal="center" vertical="top"/>
    </xf>
    <xf numFmtId="0" fontId="0" fillId="0" borderId="39" xfId="0" quotePrefix="1" applyBorder="1" applyAlignment="1">
      <alignment horizontal="center" vertical="top"/>
    </xf>
    <xf numFmtId="0" fontId="0" fillId="0" borderId="28" xfId="0" quotePrefix="1" applyBorder="1" applyAlignment="1">
      <alignment horizontal="center" vertical="top"/>
    </xf>
    <xf numFmtId="9" fontId="0" fillId="0" borderId="22" xfId="0" quotePrefix="1" applyNumberFormat="1" applyBorder="1" applyAlignment="1">
      <alignment horizontal="center"/>
    </xf>
    <xf numFmtId="9" fontId="0" fillId="0" borderId="22" xfId="0" quotePrefix="1" applyNumberFormat="1" applyBorder="1" applyAlignment="1">
      <alignment horizontal="center" vertical="center"/>
    </xf>
    <xf numFmtId="0" fontId="10" fillId="2" borderId="22" xfId="0" applyFont="1" applyFill="1" applyBorder="1" applyAlignment="1">
      <alignment horizontal="center"/>
    </xf>
    <xf numFmtId="0" fontId="0" fillId="0" borderId="35" xfId="0" quotePrefix="1" applyBorder="1" applyAlignment="1">
      <alignment horizontal="left" vertical="center" wrapText="1"/>
    </xf>
    <xf numFmtId="0" fontId="0" fillId="0" borderId="37" xfId="0" quotePrefix="1" applyBorder="1" applyAlignment="1">
      <alignment horizontal="left" vertical="center" wrapText="1"/>
    </xf>
    <xf numFmtId="0" fontId="0" fillId="0" borderId="38" xfId="0" quotePrefix="1" applyBorder="1" applyAlignment="1">
      <alignment horizontal="left" vertical="center" wrapText="1"/>
    </xf>
    <xf numFmtId="0" fontId="0" fillId="0" borderId="36" xfId="0" quotePrefix="1" applyBorder="1" applyAlignment="1">
      <alignment horizontal="left" vertical="center" wrapText="1"/>
    </xf>
    <xf numFmtId="0" fontId="0" fillId="0" borderId="39" xfId="0" quotePrefix="1" applyBorder="1" applyAlignment="1">
      <alignment horizontal="left" vertical="center" wrapText="1"/>
    </xf>
    <xf numFmtId="0" fontId="0" fillId="0" borderId="28" xfId="0" quotePrefix="1" applyBorder="1" applyAlignment="1">
      <alignment horizontal="left" vertical="center" wrapText="1"/>
    </xf>
    <xf numFmtId="0" fontId="0" fillId="0" borderId="37" xfId="0" quotePrefix="1" applyBorder="1" applyAlignment="1">
      <alignment horizontal="center" vertical="center"/>
    </xf>
    <xf numFmtId="0" fontId="0" fillId="0" borderId="38" xfId="0" quotePrefix="1" applyBorder="1" applyAlignment="1">
      <alignment horizontal="center" vertical="center"/>
    </xf>
    <xf numFmtId="0" fontId="0" fillId="0" borderId="36" xfId="0" quotePrefix="1" applyBorder="1" applyAlignment="1">
      <alignment horizontal="center" vertical="center"/>
    </xf>
    <xf numFmtId="0" fontId="0" fillId="0" borderId="39" xfId="0" quotePrefix="1" applyBorder="1" applyAlignment="1">
      <alignment horizontal="center" vertical="center"/>
    </xf>
    <xf numFmtId="0" fontId="0" fillId="0" borderId="28" xfId="0" quotePrefix="1" applyBorder="1" applyAlignment="1">
      <alignment horizontal="center" vertical="center"/>
    </xf>
    <xf numFmtId="0" fontId="30" fillId="0" borderId="37" xfId="0" quotePrefix="1" applyFont="1" applyBorder="1" applyAlignment="1">
      <alignment horizontal="center" vertical="center"/>
    </xf>
    <xf numFmtId="0" fontId="30" fillId="0" borderId="38" xfId="0" quotePrefix="1" applyFont="1" applyBorder="1" applyAlignment="1">
      <alignment horizontal="center" vertical="center"/>
    </xf>
    <xf numFmtId="0" fontId="30" fillId="0" borderId="39" xfId="0" quotePrefix="1" applyFont="1" applyBorder="1" applyAlignment="1">
      <alignment horizontal="center" vertical="center"/>
    </xf>
    <xf numFmtId="0" fontId="30" fillId="0" borderId="28" xfId="0" quotePrefix="1" applyFont="1" applyBorder="1" applyAlignment="1">
      <alignment horizontal="center" vertical="center"/>
    </xf>
    <xf numFmtId="0" fontId="0" fillId="0" borderId="26" xfId="0" quotePrefix="1" applyBorder="1" applyAlignment="1">
      <alignment horizontal="center" vertical="center" wrapText="1"/>
    </xf>
    <xf numFmtId="0" fontId="0" fillId="0" borderId="32" xfId="0" quotePrefix="1" applyBorder="1" applyAlignment="1">
      <alignment horizontal="center" vertical="center" wrapText="1"/>
    </xf>
    <xf numFmtId="0" fontId="0" fillId="0" borderId="23" xfId="0" quotePrefix="1" applyBorder="1" applyAlignment="1">
      <alignment horizontal="center" vertical="center" wrapText="1"/>
    </xf>
    <xf numFmtId="0" fontId="0" fillId="2" borderId="35" xfId="0" quotePrefix="1" applyFill="1" applyBorder="1" applyAlignment="1">
      <alignment horizontal="left" vertical="center" wrapText="1"/>
    </xf>
    <xf numFmtId="0" fontId="0" fillId="2" borderId="37" xfId="0" applyFill="1" applyBorder="1" applyAlignment="1">
      <alignment horizontal="left" vertical="center" wrapText="1"/>
    </xf>
    <xf numFmtId="0" fontId="0" fillId="2" borderId="38" xfId="0" applyFill="1" applyBorder="1" applyAlignment="1">
      <alignment horizontal="left" vertical="center" wrapText="1"/>
    </xf>
    <xf numFmtId="0" fontId="0" fillId="2" borderId="36" xfId="0" applyFill="1" applyBorder="1" applyAlignment="1">
      <alignment horizontal="left" vertical="center" wrapText="1"/>
    </xf>
    <xf numFmtId="0" fontId="0" fillId="2" borderId="39" xfId="0" applyFill="1" applyBorder="1" applyAlignment="1">
      <alignment horizontal="left" vertical="center" wrapText="1"/>
    </xf>
    <xf numFmtId="0" fontId="0" fillId="2" borderId="28" xfId="0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32" fillId="0" borderId="22" xfId="24" quotePrefix="1" applyFont="1" applyFill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8" fillId="2" borderId="37" xfId="0" applyFont="1" applyFill="1" applyBorder="1" applyAlignment="1">
      <alignment horizontal="center" vertical="center"/>
    </xf>
    <xf numFmtId="0" fontId="10" fillId="15" borderId="26" xfId="0" applyFont="1" applyFill="1" applyBorder="1" applyAlignment="1">
      <alignment horizontal="center"/>
    </xf>
    <xf numFmtId="0" fontId="10" fillId="15" borderId="32" xfId="0" applyFont="1" applyFill="1" applyBorder="1" applyAlignment="1">
      <alignment horizontal="center"/>
    </xf>
    <xf numFmtId="0" fontId="10" fillId="15" borderId="23" xfId="0" applyFont="1" applyFill="1" applyBorder="1" applyAlignment="1">
      <alignment horizontal="center"/>
    </xf>
    <xf numFmtId="0" fontId="32" fillId="0" borderId="35" xfId="24" quotePrefix="1" applyFont="1" applyFill="1" applyBorder="1" applyAlignment="1">
      <alignment horizontal="center" vertical="center"/>
    </xf>
    <xf numFmtId="0" fontId="32" fillId="0" borderId="37" xfId="24" quotePrefix="1" applyFont="1" applyFill="1" applyBorder="1" applyAlignment="1">
      <alignment horizontal="center" vertical="center"/>
    </xf>
    <xf numFmtId="0" fontId="32" fillId="0" borderId="38" xfId="24" quotePrefix="1" applyFont="1" applyFill="1" applyBorder="1" applyAlignment="1">
      <alignment horizontal="center" vertical="center"/>
    </xf>
    <xf numFmtId="0" fontId="32" fillId="0" borderId="36" xfId="24" quotePrefix="1" applyFont="1" applyFill="1" applyBorder="1" applyAlignment="1">
      <alignment horizontal="center" vertical="center"/>
    </xf>
    <xf numFmtId="0" fontId="32" fillId="0" borderId="39" xfId="24" quotePrefix="1" applyFont="1" applyFill="1" applyBorder="1" applyAlignment="1">
      <alignment horizontal="center" vertical="center"/>
    </xf>
    <xf numFmtId="0" fontId="32" fillId="0" borderId="28" xfId="24" quotePrefix="1" applyFont="1" applyFill="1" applyBorder="1" applyAlignment="1">
      <alignment horizontal="center" vertical="center"/>
    </xf>
    <xf numFmtId="0" fontId="0" fillId="2" borderId="35" xfId="0" quotePrefix="1" applyFill="1" applyBorder="1" applyAlignment="1">
      <alignment horizontal="center" vertical="center" wrapText="1"/>
    </xf>
    <xf numFmtId="0" fontId="0" fillId="2" borderId="37" xfId="0" quotePrefix="1" applyFill="1" applyBorder="1" applyAlignment="1">
      <alignment horizontal="center" vertical="center" wrapText="1"/>
    </xf>
    <xf numFmtId="0" fontId="0" fillId="2" borderId="38" xfId="0" quotePrefix="1" applyFill="1" applyBorder="1" applyAlignment="1">
      <alignment horizontal="center" vertical="center" wrapText="1"/>
    </xf>
    <xf numFmtId="0" fontId="0" fillId="2" borderId="36" xfId="0" quotePrefix="1" applyFill="1" applyBorder="1" applyAlignment="1">
      <alignment horizontal="center" vertical="center" wrapText="1"/>
    </xf>
    <xf numFmtId="0" fontId="0" fillId="2" borderId="39" xfId="0" quotePrefix="1" applyFill="1" applyBorder="1" applyAlignment="1">
      <alignment horizontal="center" vertical="center" wrapText="1"/>
    </xf>
    <xf numFmtId="0" fontId="0" fillId="2" borderId="28" xfId="0" quotePrefix="1" applyFill="1" applyBorder="1" applyAlignment="1">
      <alignment horizontal="center" vertical="center" wrapText="1"/>
    </xf>
    <xf numFmtId="0" fontId="10" fillId="12" borderId="26" xfId="0" applyFont="1" applyFill="1" applyBorder="1" applyAlignment="1">
      <alignment horizontal="center"/>
    </xf>
    <xf numFmtId="0" fontId="10" fillId="12" borderId="32" xfId="0" applyFont="1" applyFill="1" applyBorder="1" applyAlignment="1">
      <alignment horizontal="center"/>
    </xf>
    <xf numFmtId="0" fontId="10" fillId="12" borderId="23" xfId="0" applyFont="1" applyFill="1" applyBorder="1" applyAlignment="1">
      <alignment horizontal="center"/>
    </xf>
    <xf numFmtId="0" fontId="10" fillId="13" borderId="26" xfId="0" applyFont="1" applyFill="1" applyBorder="1" applyAlignment="1">
      <alignment horizontal="center"/>
    </xf>
    <xf numFmtId="0" fontId="10" fillId="13" borderId="32" xfId="0" applyFont="1" applyFill="1" applyBorder="1" applyAlignment="1">
      <alignment horizontal="center"/>
    </xf>
    <xf numFmtId="0" fontId="10" fillId="13" borderId="23" xfId="0" applyFont="1" applyFill="1" applyBorder="1" applyAlignment="1">
      <alignment horizontal="center"/>
    </xf>
    <xf numFmtId="0" fontId="2" fillId="14" borderId="26" xfId="0" applyFont="1" applyFill="1" applyBorder="1" applyAlignment="1">
      <alignment horizontal="center"/>
    </xf>
    <xf numFmtId="0" fontId="2" fillId="14" borderId="32" xfId="0" applyFont="1" applyFill="1" applyBorder="1" applyAlignment="1">
      <alignment horizontal="center"/>
    </xf>
    <xf numFmtId="0" fontId="2" fillId="14" borderId="23" xfId="0" applyFont="1" applyFill="1" applyBorder="1" applyAlignment="1">
      <alignment horizontal="center"/>
    </xf>
    <xf numFmtId="0" fontId="17" fillId="0" borderId="35" xfId="0" quotePrefix="1" applyFont="1" applyBorder="1" applyAlignment="1">
      <alignment horizontal="center" vertical="center"/>
    </xf>
    <xf numFmtId="0" fontId="17" fillId="0" borderId="37" xfId="0" quotePrefix="1" applyFont="1" applyBorder="1" applyAlignment="1">
      <alignment horizontal="center" vertical="center"/>
    </xf>
    <xf numFmtId="0" fontId="17" fillId="0" borderId="38" xfId="0" quotePrefix="1" applyFont="1" applyBorder="1" applyAlignment="1">
      <alignment horizontal="center" vertical="center"/>
    </xf>
    <xf numFmtId="0" fontId="17" fillId="0" borderId="36" xfId="0" quotePrefix="1" applyFont="1" applyBorder="1" applyAlignment="1">
      <alignment horizontal="center" vertical="center"/>
    </xf>
    <xf numFmtId="0" fontId="17" fillId="0" borderId="39" xfId="0" quotePrefix="1" applyFont="1" applyBorder="1" applyAlignment="1">
      <alignment horizontal="center" vertical="center"/>
    </xf>
    <xf numFmtId="0" fontId="17" fillId="0" borderId="28" xfId="0" quotePrefix="1" applyFont="1" applyBorder="1" applyAlignment="1">
      <alignment horizontal="center" vertical="center"/>
    </xf>
    <xf numFmtId="0" fontId="0" fillId="0" borderId="26" xfId="0" quotePrefix="1" applyBorder="1" applyAlignment="1">
      <alignment horizontal="center"/>
    </xf>
    <xf numFmtId="0" fontId="0" fillId="0" borderId="32" xfId="0" quotePrefix="1" applyBorder="1" applyAlignment="1">
      <alignment horizontal="center"/>
    </xf>
    <xf numFmtId="0" fontId="0" fillId="0" borderId="23" xfId="0" quotePrefix="1" applyBorder="1" applyAlignment="1">
      <alignment horizontal="center"/>
    </xf>
    <xf numFmtId="9" fontId="0" fillId="0" borderId="26" xfId="0" quotePrefix="1" applyNumberFormat="1" applyBorder="1" applyAlignment="1">
      <alignment horizontal="center"/>
    </xf>
    <xf numFmtId="9" fontId="0" fillId="0" borderId="32" xfId="0" quotePrefix="1" applyNumberFormat="1" applyBorder="1" applyAlignment="1">
      <alignment horizontal="center"/>
    </xf>
    <xf numFmtId="9" fontId="0" fillId="0" borderId="23" xfId="0" quotePrefix="1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3" xfId="0" applyBorder="1" applyAlignment="1">
      <alignment horizontal="center"/>
    </xf>
    <xf numFmtId="0" fontId="10" fillId="9" borderId="35" xfId="0" applyFont="1" applyFill="1" applyBorder="1" applyAlignment="1">
      <alignment horizontal="center" vertical="center"/>
    </xf>
    <xf numFmtId="0" fontId="10" fillId="9" borderId="37" xfId="0" applyFont="1" applyFill="1" applyBorder="1" applyAlignment="1">
      <alignment horizontal="center" vertical="center"/>
    </xf>
    <xf numFmtId="0" fontId="10" fillId="9" borderId="38" xfId="0" applyFont="1" applyFill="1" applyBorder="1" applyAlignment="1">
      <alignment horizontal="center" vertical="center"/>
    </xf>
    <xf numFmtId="0" fontId="10" fillId="9" borderId="36" xfId="0" applyFont="1" applyFill="1" applyBorder="1" applyAlignment="1">
      <alignment horizontal="center" vertical="center"/>
    </xf>
    <xf numFmtId="0" fontId="10" fillId="9" borderId="39" xfId="0" applyFont="1" applyFill="1" applyBorder="1" applyAlignment="1">
      <alignment horizontal="center" vertical="center"/>
    </xf>
    <xf numFmtId="0" fontId="10" fillId="9" borderId="28" xfId="0" applyFont="1" applyFill="1" applyBorder="1" applyAlignment="1">
      <alignment horizontal="center" vertical="center"/>
    </xf>
    <xf numFmtId="0" fontId="24" fillId="0" borderId="35" xfId="24" quotePrefix="1" applyFill="1" applyBorder="1" applyAlignment="1">
      <alignment horizontal="center" vertical="top" wrapText="1"/>
    </xf>
    <xf numFmtId="0" fontId="24" fillId="0" borderId="37" xfId="24" quotePrefix="1" applyFill="1" applyBorder="1" applyAlignment="1">
      <alignment horizontal="center" vertical="top" wrapText="1"/>
    </xf>
    <xf numFmtId="0" fontId="24" fillId="0" borderId="38" xfId="24" quotePrefix="1" applyFill="1" applyBorder="1" applyAlignment="1">
      <alignment horizontal="center" vertical="top" wrapText="1"/>
    </xf>
    <xf numFmtId="0" fontId="24" fillId="0" borderId="36" xfId="24" quotePrefix="1" applyFill="1" applyBorder="1" applyAlignment="1">
      <alignment horizontal="center" vertical="top" wrapText="1"/>
    </xf>
    <xf numFmtId="0" fontId="24" fillId="0" borderId="39" xfId="24" quotePrefix="1" applyFill="1" applyBorder="1" applyAlignment="1">
      <alignment horizontal="center" vertical="top" wrapText="1"/>
    </xf>
    <xf numFmtId="0" fontId="24" fillId="0" borderId="28" xfId="24" quotePrefix="1" applyFill="1" applyBorder="1" applyAlignment="1">
      <alignment horizontal="center" vertical="top" wrapText="1"/>
    </xf>
    <xf numFmtId="0" fontId="10" fillId="9" borderId="26" xfId="0" applyFont="1" applyFill="1" applyBorder="1" applyAlignment="1">
      <alignment horizontal="center" vertical="center"/>
    </xf>
    <xf numFmtId="0" fontId="10" fillId="9" borderId="32" xfId="0" applyFont="1" applyFill="1" applyBorder="1" applyAlignment="1">
      <alignment horizontal="center" vertical="center"/>
    </xf>
    <xf numFmtId="0" fontId="10" fillId="9" borderId="23" xfId="0" applyFont="1" applyFill="1" applyBorder="1" applyAlignment="1">
      <alignment horizontal="center" vertical="center"/>
    </xf>
    <xf numFmtId="0" fontId="10" fillId="9" borderId="26" xfId="0" applyFont="1" applyFill="1" applyBorder="1" applyAlignment="1">
      <alignment horizontal="left"/>
    </xf>
    <xf numFmtId="0" fontId="10" fillId="9" borderId="23" xfId="0" applyFont="1" applyFill="1" applyBorder="1" applyAlignment="1">
      <alignment horizontal="left"/>
    </xf>
    <xf numFmtId="0" fontId="2" fillId="11" borderId="26" xfId="0" applyFont="1" applyFill="1" applyBorder="1" applyAlignment="1">
      <alignment horizontal="left" vertical="center" wrapText="1"/>
    </xf>
    <xf numFmtId="0" fontId="2" fillId="11" borderId="26" xfId="0" applyFont="1" applyFill="1" applyBorder="1" applyAlignment="1">
      <alignment horizontal="center" vertical="center"/>
    </xf>
    <xf numFmtId="0" fontId="2" fillId="11" borderId="32" xfId="0" applyFont="1" applyFill="1" applyBorder="1" applyAlignment="1">
      <alignment horizontal="center" vertical="center"/>
    </xf>
    <xf numFmtId="0" fontId="2" fillId="11" borderId="23" xfId="0" applyFont="1" applyFill="1" applyBorder="1" applyAlignment="1">
      <alignment horizontal="center" vertical="center"/>
    </xf>
    <xf numFmtId="0" fontId="34" fillId="9" borderId="22" xfId="0" applyFont="1" applyFill="1" applyBorder="1" applyAlignment="1">
      <alignment horizontal="left"/>
    </xf>
    <xf numFmtId="0" fontId="34" fillId="9" borderId="22" xfId="0" applyFont="1" applyFill="1" applyBorder="1" applyAlignment="1">
      <alignment horizontal="center"/>
    </xf>
    <xf numFmtId="0" fontId="34" fillId="9" borderId="22" xfId="0" applyFont="1" applyFill="1" applyBorder="1" applyAlignment="1">
      <alignment horizontal="center" vertical="center"/>
    </xf>
    <xf numFmtId="0" fontId="73" fillId="11" borderId="26" xfId="0" applyFont="1" applyFill="1" applyBorder="1" applyAlignment="1">
      <alignment horizontal="left" vertical="center" wrapText="1"/>
    </xf>
    <xf numFmtId="0" fontId="35" fillId="11" borderId="32" xfId="0" applyFont="1" applyFill="1" applyBorder="1" applyAlignment="1">
      <alignment horizontal="left" vertical="center" wrapText="1"/>
    </xf>
    <xf numFmtId="0" fontId="35" fillId="11" borderId="23" xfId="0" applyFont="1" applyFill="1" applyBorder="1" applyAlignment="1">
      <alignment horizontal="left" vertical="center" wrapText="1"/>
    </xf>
    <xf numFmtId="0" fontId="34" fillId="0" borderId="22" xfId="0" applyFont="1" applyBorder="1" applyAlignment="1">
      <alignment horizontal="left" vertical="center" wrapText="1"/>
    </xf>
    <xf numFmtId="0" fontId="35" fillId="11" borderId="22" xfId="0" applyFont="1" applyFill="1" applyBorder="1" applyAlignment="1">
      <alignment horizontal="left" vertical="center" wrapText="1"/>
    </xf>
    <xf numFmtId="0" fontId="34" fillId="0" borderId="22" xfId="0" applyFont="1" applyBorder="1" applyAlignment="1">
      <alignment horizontal="left" vertical="center"/>
    </xf>
    <xf numFmtId="0" fontId="35" fillId="11" borderId="22" xfId="0" applyFont="1" applyFill="1" applyBorder="1" applyAlignment="1">
      <alignment horizontal="center" vertical="center"/>
    </xf>
    <xf numFmtId="0" fontId="33" fillId="0" borderId="22" xfId="0" quotePrefix="1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6" fillId="0" borderId="22" xfId="24" quotePrefix="1" applyFont="1" applyFill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/>
    </xf>
    <xf numFmtId="0" fontId="33" fillId="0" borderId="36" xfId="0" quotePrefix="1" applyFont="1" applyBorder="1" applyAlignment="1">
      <alignment horizontal="center" vertical="center" wrapText="1"/>
    </xf>
    <xf numFmtId="0" fontId="33" fillId="0" borderId="39" xfId="0" quotePrefix="1" applyFont="1" applyBorder="1" applyAlignment="1">
      <alignment horizontal="center" vertical="center" wrapText="1"/>
    </xf>
    <xf numFmtId="0" fontId="33" fillId="0" borderId="28" xfId="0" quotePrefix="1" applyFont="1" applyBorder="1" applyAlignment="1">
      <alignment horizontal="center" vertical="center" wrapText="1"/>
    </xf>
    <xf numFmtId="0" fontId="33" fillId="0" borderId="22" xfId="0" quotePrefix="1" applyFont="1" applyBorder="1" applyAlignment="1">
      <alignment horizontal="center" vertical="center"/>
    </xf>
    <xf numFmtId="0" fontId="33" fillId="0" borderId="36" xfId="0" quotePrefix="1" applyFont="1" applyBorder="1" applyAlignment="1">
      <alignment horizontal="center" vertical="center"/>
    </xf>
    <xf numFmtId="0" fontId="33" fillId="0" borderId="39" xfId="0" quotePrefix="1" applyFont="1" applyBorder="1" applyAlignment="1">
      <alignment horizontal="center" vertical="center"/>
    </xf>
    <xf numFmtId="0" fontId="33" fillId="0" borderId="28" xfId="0" quotePrefix="1" applyFont="1" applyBorder="1" applyAlignment="1">
      <alignment horizontal="center" vertical="center"/>
    </xf>
    <xf numFmtId="0" fontId="33" fillId="0" borderId="25" xfId="0" quotePrefix="1" applyFont="1" applyBorder="1" applyAlignment="1">
      <alignment horizontal="center" vertical="center"/>
    </xf>
    <xf numFmtId="0" fontId="33" fillId="0" borderId="24" xfId="0" quotePrefix="1" applyFont="1" applyBorder="1" applyAlignment="1">
      <alignment horizontal="center" vertical="center"/>
    </xf>
    <xf numFmtId="0" fontId="33" fillId="0" borderId="22" xfId="0" quotePrefix="1" applyFont="1" applyBorder="1" applyAlignment="1">
      <alignment horizontal="center"/>
    </xf>
    <xf numFmtId="0" fontId="33" fillId="0" borderId="22" xfId="0" applyFont="1" applyBorder="1" applyAlignment="1">
      <alignment horizontal="center"/>
    </xf>
    <xf numFmtId="1" fontId="33" fillId="2" borderId="22" xfId="0" quotePrefix="1" applyNumberFormat="1" applyFont="1" applyFill="1" applyBorder="1" applyAlignment="1">
      <alignment horizontal="center"/>
    </xf>
    <xf numFmtId="1" fontId="33" fillId="2" borderId="22" xfId="0" applyNumberFormat="1" applyFont="1" applyFill="1" applyBorder="1" applyAlignment="1">
      <alignment horizontal="center"/>
    </xf>
    <xf numFmtId="3" fontId="33" fillId="0" borderId="22" xfId="0" quotePrefix="1" applyNumberFormat="1" applyFont="1" applyBorder="1" applyAlignment="1">
      <alignment horizontal="center" vertical="center"/>
    </xf>
    <xf numFmtId="3" fontId="33" fillId="0" borderId="22" xfId="0" applyNumberFormat="1" applyFont="1" applyBorder="1" applyAlignment="1">
      <alignment horizontal="center" vertical="center"/>
    </xf>
    <xf numFmtId="0" fontId="34" fillId="12" borderId="22" xfId="0" applyFont="1" applyFill="1" applyBorder="1" applyAlignment="1">
      <alignment horizontal="center"/>
    </xf>
    <xf numFmtId="0" fontId="34" fillId="13" borderId="22" xfId="0" applyFont="1" applyFill="1" applyBorder="1" applyAlignment="1">
      <alignment horizontal="center"/>
    </xf>
    <xf numFmtId="0" fontId="35" fillId="14" borderId="22" xfId="0" applyFont="1" applyFill="1" applyBorder="1" applyAlignment="1">
      <alignment horizontal="center"/>
    </xf>
    <xf numFmtId="0" fontId="34" fillId="9" borderId="25" xfId="0" applyFont="1" applyFill="1" applyBorder="1" applyAlignment="1">
      <alignment horizontal="center"/>
    </xf>
    <xf numFmtId="0" fontId="33" fillId="0" borderId="29" xfId="0" quotePrefix="1" applyFont="1" applyBorder="1" applyAlignment="1">
      <alignment horizontal="center" vertical="center" wrapText="1"/>
    </xf>
    <xf numFmtId="0" fontId="33" fillId="0" borderId="0" xfId="0" quotePrefix="1" applyFont="1" applyAlignment="1">
      <alignment horizontal="center" vertical="center" wrapText="1"/>
    </xf>
    <xf numFmtId="0" fontId="33" fillId="0" borderId="30" xfId="0" quotePrefix="1" applyFont="1" applyBorder="1" applyAlignment="1">
      <alignment horizontal="center" vertical="center" wrapText="1"/>
    </xf>
    <xf numFmtId="0" fontId="33" fillId="0" borderId="0" xfId="0" quotePrefix="1" applyFont="1" applyAlignment="1">
      <alignment horizontal="center" vertical="center"/>
    </xf>
    <xf numFmtId="0" fontId="33" fillId="0" borderId="30" xfId="0" quotePrefix="1" applyFont="1" applyBorder="1" applyAlignment="1">
      <alignment horizontal="center" vertical="center"/>
    </xf>
    <xf numFmtId="0" fontId="36" fillId="0" borderId="35" xfId="24" quotePrefix="1" applyFont="1" applyFill="1" applyBorder="1" applyAlignment="1">
      <alignment horizontal="center" vertical="center" wrapText="1"/>
    </xf>
    <xf numFmtId="0" fontId="34" fillId="9" borderId="24" xfId="0" applyFont="1" applyFill="1" applyBorder="1" applyAlignment="1">
      <alignment horizontal="center"/>
    </xf>
    <xf numFmtId="0" fontId="33" fillId="0" borderId="37" xfId="0" applyFont="1" applyBorder="1" applyAlignment="1">
      <alignment horizontal="center" vertical="center"/>
    </xf>
    <xf numFmtId="0" fontId="33" fillId="0" borderId="38" xfId="0" applyFont="1" applyBorder="1" applyAlignment="1">
      <alignment horizontal="center" vertical="center"/>
    </xf>
    <xf numFmtId="0" fontId="33" fillId="0" borderId="36" xfId="0" applyFont="1" applyBorder="1" applyAlignment="1">
      <alignment horizontal="center" vertical="center"/>
    </xf>
    <xf numFmtId="0" fontId="33" fillId="0" borderId="39" xfId="0" applyFont="1" applyBorder="1" applyAlignment="1">
      <alignment horizontal="center" vertical="center"/>
    </xf>
    <xf numFmtId="0" fontId="33" fillId="0" borderId="28" xfId="0" applyFont="1" applyBorder="1" applyAlignment="1">
      <alignment horizontal="center" vertical="center"/>
    </xf>
    <xf numFmtId="0" fontId="33" fillId="0" borderId="25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/>
    </xf>
    <xf numFmtId="0" fontId="36" fillId="0" borderId="22" xfId="24" quotePrefix="1" applyFont="1" applyFill="1" applyBorder="1" applyAlignment="1">
      <alignment horizontal="center" vertical="center"/>
    </xf>
    <xf numFmtId="0" fontId="34" fillId="15" borderId="22" xfId="0" applyFont="1" applyFill="1" applyBorder="1" applyAlignment="1">
      <alignment horizontal="center"/>
    </xf>
    <xf numFmtId="0" fontId="33" fillId="0" borderId="35" xfId="0" applyFont="1" applyBorder="1" applyAlignment="1">
      <alignment horizontal="center" vertical="center"/>
    </xf>
    <xf numFmtId="0" fontId="34" fillId="0" borderId="22" xfId="0" applyFont="1" applyBorder="1" applyAlignment="1">
      <alignment horizontal="center" vertical="center" wrapText="1"/>
    </xf>
    <xf numFmtId="0" fontId="35" fillId="11" borderId="26" xfId="0" applyFont="1" applyFill="1" applyBorder="1" applyAlignment="1">
      <alignment horizontal="left" vertical="center" wrapText="1"/>
    </xf>
    <xf numFmtId="0" fontId="34" fillId="0" borderId="22" xfId="0" applyFont="1" applyBorder="1" applyAlignment="1">
      <alignment horizontal="left" vertical="top" wrapText="1"/>
    </xf>
    <xf numFmtId="0" fontId="34" fillId="0" borderId="22" xfId="0" applyFont="1" applyBorder="1" applyAlignment="1">
      <alignment horizontal="left" vertical="top"/>
    </xf>
    <xf numFmtId="0" fontId="33" fillId="0" borderId="35" xfId="0" quotePrefix="1" applyFont="1" applyBorder="1" applyAlignment="1">
      <alignment horizontal="center" vertical="top" wrapText="1"/>
    </xf>
    <xf numFmtId="0" fontId="33" fillId="0" borderId="37" xfId="0" quotePrefix="1" applyFont="1" applyBorder="1" applyAlignment="1">
      <alignment horizontal="center" vertical="top" wrapText="1"/>
    </xf>
    <xf numFmtId="0" fontId="33" fillId="0" borderId="38" xfId="0" quotePrefix="1" applyFont="1" applyBorder="1" applyAlignment="1">
      <alignment horizontal="center" vertical="top" wrapText="1"/>
    </xf>
    <xf numFmtId="0" fontId="33" fillId="0" borderId="36" xfId="0" quotePrefix="1" applyFont="1" applyBorder="1" applyAlignment="1">
      <alignment horizontal="center" vertical="top" wrapText="1"/>
    </xf>
    <xf numFmtId="0" fontId="33" fillId="0" borderId="39" xfId="0" quotePrefix="1" applyFont="1" applyBorder="1" applyAlignment="1">
      <alignment horizontal="center" vertical="top" wrapText="1"/>
    </xf>
    <xf numFmtId="0" fontId="33" fillId="0" borderId="28" xfId="0" quotePrefix="1" applyFont="1" applyBorder="1" applyAlignment="1">
      <alignment horizontal="center" vertical="top" wrapText="1"/>
    </xf>
    <xf numFmtId="0" fontId="33" fillId="0" borderId="36" xfId="0" quotePrefix="1" applyFont="1" applyBorder="1" applyAlignment="1">
      <alignment horizontal="center" vertical="top"/>
    </xf>
    <xf numFmtId="0" fontId="33" fillId="0" borderId="39" xfId="0" quotePrefix="1" applyFont="1" applyBorder="1" applyAlignment="1">
      <alignment horizontal="center" vertical="top"/>
    </xf>
    <xf numFmtId="0" fontId="33" fillId="0" borderId="28" xfId="0" quotePrefix="1" applyFont="1" applyBorder="1" applyAlignment="1">
      <alignment horizontal="center" vertical="top"/>
    </xf>
    <xf numFmtId="0" fontId="33" fillId="0" borderId="25" xfId="0" quotePrefix="1" applyFont="1" applyBorder="1" applyAlignment="1">
      <alignment horizontal="center" vertical="top"/>
    </xf>
    <xf numFmtId="0" fontId="33" fillId="0" borderId="24" xfId="0" quotePrefix="1" applyFont="1" applyBorder="1" applyAlignment="1">
      <alignment horizontal="center" vertical="top"/>
    </xf>
    <xf numFmtId="9" fontId="33" fillId="0" borderId="22" xfId="0" quotePrefix="1" applyNumberFormat="1" applyFont="1" applyBorder="1" applyAlignment="1">
      <alignment horizontal="center" vertical="center"/>
    </xf>
    <xf numFmtId="0" fontId="33" fillId="0" borderId="35" xfId="0" quotePrefix="1" applyFont="1" applyBorder="1" applyAlignment="1">
      <alignment horizontal="left" vertical="center"/>
    </xf>
    <xf numFmtId="0" fontId="33" fillId="0" borderId="37" xfId="0" applyFont="1" applyBorder="1" applyAlignment="1">
      <alignment horizontal="left" vertical="center"/>
    </xf>
    <xf numFmtId="0" fontId="33" fillId="0" borderId="38" xfId="0" applyFont="1" applyBorder="1" applyAlignment="1">
      <alignment horizontal="left" vertical="center"/>
    </xf>
    <xf numFmtId="0" fontId="33" fillId="0" borderId="36" xfId="0" quotePrefix="1" applyFont="1" applyBorder="1" applyAlignment="1">
      <alignment horizontal="left" vertical="center"/>
    </xf>
    <xf numFmtId="0" fontId="33" fillId="0" borderId="39" xfId="0" applyFont="1" applyBorder="1" applyAlignment="1">
      <alignment horizontal="left" vertical="center"/>
    </xf>
    <xf numFmtId="0" fontId="33" fillId="0" borderId="28" xfId="0" applyFont="1" applyBorder="1" applyAlignment="1">
      <alignment horizontal="left" vertical="center"/>
    </xf>
    <xf numFmtId="0" fontId="34" fillId="0" borderId="22" xfId="0" applyFont="1" applyBorder="1" applyAlignment="1">
      <alignment horizontal="center" vertical="center"/>
    </xf>
    <xf numFmtId="0" fontId="33" fillId="2" borderId="0" xfId="0" applyFont="1" applyFill="1" applyAlignment="1">
      <alignment horizontal="left"/>
    </xf>
    <xf numFmtId="3" fontId="33" fillId="2" borderId="22" xfId="0" quotePrefix="1" applyNumberFormat="1" applyFont="1" applyFill="1" applyBorder="1" applyAlignment="1">
      <alignment horizontal="center"/>
    </xf>
    <xf numFmtId="3" fontId="33" fillId="2" borderId="22" xfId="0" applyNumberFormat="1" applyFont="1" applyFill="1" applyBorder="1" applyAlignment="1">
      <alignment horizontal="center"/>
    </xf>
    <xf numFmtId="0" fontId="0" fillId="2" borderId="32" xfId="0" applyFill="1" applyBorder="1" applyAlignment="1">
      <alignment horizontal="left"/>
    </xf>
    <xf numFmtId="14" fontId="17" fillId="2" borderId="32" xfId="0" applyNumberFormat="1" applyFont="1" applyFill="1" applyBorder="1" applyAlignment="1">
      <alignment horizontal="center"/>
    </xf>
    <xf numFmtId="0" fontId="17" fillId="2" borderId="32" xfId="0" applyFont="1" applyFill="1" applyBorder="1" applyAlignment="1">
      <alignment horizontal="center"/>
    </xf>
    <xf numFmtId="0" fontId="10" fillId="0" borderId="35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10" fillId="0" borderId="38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10" fillId="0" borderId="39" xfId="0" applyFont="1" applyBorder="1" applyAlignment="1">
      <alignment horizontal="left" vertical="center"/>
    </xf>
    <xf numFmtId="0" fontId="10" fillId="0" borderId="28" xfId="0" applyFont="1" applyBorder="1" applyAlignment="1">
      <alignment horizontal="left" vertical="center"/>
    </xf>
    <xf numFmtId="0" fontId="30" fillId="0" borderId="37" xfId="0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wrapText="1"/>
    </xf>
    <xf numFmtId="0" fontId="17" fillId="0" borderId="35" xfId="0" quotePrefix="1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37" xfId="0" quotePrefix="1" applyFont="1" applyBorder="1" applyAlignment="1">
      <alignment horizontal="center" vertical="center" wrapText="1"/>
    </xf>
    <xf numFmtId="0" fontId="17" fillId="0" borderId="38" xfId="0" quotePrefix="1" applyFont="1" applyBorder="1" applyAlignment="1">
      <alignment horizontal="center" vertical="center" wrapText="1"/>
    </xf>
    <xf numFmtId="0" fontId="17" fillId="0" borderId="36" xfId="0" quotePrefix="1" applyFont="1" applyBorder="1" applyAlignment="1">
      <alignment horizontal="center" vertical="center" wrapText="1"/>
    </xf>
    <xf numFmtId="0" fontId="17" fillId="0" borderId="39" xfId="0" quotePrefix="1" applyFont="1" applyBorder="1" applyAlignment="1">
      <alignment horizontal="center" vertical="center" wrapText="1"/>
    </xf>
    <xf numFmtId="0" fontId="17" fillId="0" borderId="28" xfId="0" quotePrefix="1" applyFont="1" applyBorder="1" applyAlignment="1">
      <alignment horizontal="center" vertical="center" wrapText="1"/>
    </xf>
    <xf numFmtId="0" fontId="30" fillId="0" borderId="35" xfId="0" quotePrefix="1" applyFont="1" applyBorder="1" applyAlignment="1">
      <alignment horizontal="center" vertical="center"/>
    </xf>
    <xf numFmtId="0" fontId="38" fillId="0" borderId="22" xfId="0" quotePrefix="1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17" fillId="0" borderId="22" xfId="0" quotePrefix="1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30" fillId="0" borderId="22" xfId="0" quotePrefix="1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 wrapText="1"/>
    </xf>
    <xf numFmtId="0" fontId="39" fillId="0" borderId="32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17" fillId="0" borderId="26" xfId="0" quotePrefix="1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22" xfId="0" quotePrefix="1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17" fillId="0" borderId="26" xfId="0" quotePrefix="1" applyFont="1" applyBorder="1" applyAlignment="1">
      <alignment horizontal="center"/>
    </xf>
    <xf numFmtId="0" fontId="17" fillId="0" borderId="32" xfId="0" quotePrefix="1" applyFont="1" applyBorder="1" applyAlignment="1">
      <alignment horizontal="center"/>
    </xf>
    <xf numFmtId="0" fontId="17" fillId="0" borderId="23" xfId="0" quotePrefix="1" applyFont="1" applyBorder="1" applyAlignment="1">
      <alignment horizontal="center"/>
    </xf>
    <xf numFmtId="0" fontId="17" fillId="0" borderId="22" xfId="0" quotePrefix="1" applyFont="1" applyBorder="1" applyAlignment="1">
      <alignment horizontal="center"/>
    </xf>
    <xf numFmtId="9" fontId="17" fillId="0" borderId="22" xfId="0" quotePrefix="1" applyNumberFormat="1" applyFont="1" applyBorder="1" applyAlignment="1">
      <alignment horizontal="center"/>
    </xf>
    <xf numFmtId="9" fontId="30" fillId="0" borderId="35" xfId="0" quotePrefix="1" applyNumberFormat="1" applyFont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 vertical="center"/>
    </xf>
    <xf numFmtId="0" fontId="69" fillId="2" borderId="0" xfId="0" applyFont="1" applyFill="1" applyAlignment="1">
      <alignment horizontal="center"/>
    </xf>
    <xf numFmtId="0" fontId="50" fillId="19" borderId="0" xfId="15" applyFont="1" applyFill="1"/>
    <xf numFmtId="165" fontId="91" fillId="20" borderId="22" xfId="15" applyNumberFormat="1" applyFont="1" applyFill="1" applyBorder="1" applyAlignment="1">
      <alignment horizontal="center" vertical="center" wrapText="1"/>
    </xf>
    <xf numFmtId="165" fontId="91" fillId="20" borderId="35" xfId="15" applyNumberFormat="1" applyFont="1" applyFill="1" applyBorder="1" applyAlignment="1">
      <alignment horizontal="center" vertical="center" wrapText="1"/>
    </xf>
    <xf numFmtId="165" fontId="91" fillId="20" borderId="38" xfId="15" applyNumberFormat="1" applyFont="1" applyFill="1" applyBorder="1" applyAlignment="1">
      <alignment horizontal="center" vertical="center" wrapText="1"/>
    </xf>
    <xf numFmtId="165" fontId="91" fillId="20" borderId="37" xfId="15" applyNumberFormat="1" applyFont="1" applyFill="1" applyBorder="1" applyAlignment="1">
      <alignment horizontal="center" vertical="center" wrapText="1"/>
    </xf>
    <xf numFmtId="165" fontId="91" fillId="20" borderId="37" xfId="15" applyNumberFormat="1" applyFont="1" applyFill="1" applyBorder="1" applyAlignment="1">
      <alignment horizontal="center" vertical="center" wrapText="1"/>
    </xf>
    <xf numFmtId="0" fontId="91" fillId="19" borderId="35" xfId="15" applyFont="1" applyFill="1" applyBorder="1" applyAlignment="1">
      <alignment horizontal="center" vertical="center" wrapText="1"/>
    </xf>
    <xf numFmtId="0" fontId="91" fillId="19" borderId="37" xfId="15" applyFont="1" applyFill="1" applyBorder="1" applyAlignment="1">
      <alignment horizontal="center" vertical="center" wrapText="1"/>
    </xf>
    <xf numFmtId="0" fontId="91" fillId="19" borderId="38" xfId="15" applyFont="1" applyFill="1" applyBorder="1" applyAlignment="1">
      <alignment horizontal="center" vertical="center" wrapText="1"/>
    </xf>
    <xf numFmtId="0" fontId="91" fillId="19" borderId="25" xfId="15" applyFont="1" applyFill="1" applyBorder="1" applyAlignment="1">
      <alignment horizontal="center" vertical="center" wrapText="1"/>
    </xf>
    <xf numFmtId="165" fontId="91" fillId="20" borderId="36" xfId="15" applyNumberFormat="1" applyFont="1" applyFill="1" applyBorder="1" applyAlignment="1">
      <alignment horizontal="center" vertical="center" wrapText="1"/>
    </xf>
    <xf numFmtId="165" fontId="91" fillId="20" borderId="28" xfId="15" applyNumberFormat="1" applyFont="1" applyFill="1" applyBorder="1" applyAlignment="1">
      <alignment horizontal="center" vertical="center" wrapText="1"/>
    </xf>
    <xf numFmtId="165" fontId="91" fillId="20" borderId="39" xfId="15" applyNumberFormat="1" applyFont="1" applyFill="1" applyBorder="1" applyAlignment="1">
      <alignment horizontal="center" vertical="center" wrapText="1"/>
    </xf>
    <xf numFmtId="165" fontId="91" fillId="20" borderId="39" xfId="15" applyNumberFormat="1" applyFont="1" applyFill="1" applyBorder="1" applyAlignment="1">
      <alignment horizontal="center" vertical="center" wrapText="1"/>
    </xf>
    <xf numFmtId="0" fontId="91" fillId="19" borderId="36" xfId="15" applyFont="1" applyFill="1" applyBorder="1" applyAlignment="1">
      <alignment horizontal="center" vertical="center" wrapText="1"/>
    </xf>
    <xf numFmtId="0" fontId="91" fillId="19" borderId="39" xfId="15" applyFont="1" applyFill="1" applyBorder="1" applyAlignment="1">
      <alignment horizontal="center" vertical="center" wrapText="1"/>
    </xf>
    <xf numFmtId="0" fontId="91" fillId="19" borderId="28" xfId="15" applyFont="1" applyFill="1" applyBorder="1" applyAlignment="1">
      <alignment horizontal="center" vertical="center" wrapText="1"/>
    </xf>
    <xf numFmtId="0" fontId="91" fillId="19" borderId="29" xfId="15" applyFont="1" applyFill="1" applyBorder="1" applyAlignment="1">
      <alignment horizontal="center" vertical="center" wrapText="1"/>
    </xf>
    <xf numFmtId="0" fontId="91" fillId="19" borderId="0" xfId="15" applyFont="1" applyFill="1" applyAlignment="1">
      <alignment horizontal="center" vertical="center" wrapText="1"/>
    </xf>
    <xf numFmtId="0" fontId="91" fillId="19" borderId="30" xfId="15" applyFont="1" applyFill="1" applyBorder="1" applyAlignment="1">
      <alignment horizontal="center" vertical="center" wrapText="1"/>
    </xf>
    <xf numFmtId="0" fontId="91" fillId="19" borderId="27" xfId="15" applyFont="1" applyFill="1" applyBorder="1" applyAlignment="1">
      <alignment horizontal="center" vertical="center" wrapText="1"/>
    </xf>
    <xf numFmtId="0" fontId="1" fillId="19" borderId="27" xfId="0" applyFont="1" applyFill="1" applyBorder="1" applyAlignment="1">
      <alignment horizontal="center" vertical="center" wrapText="1"/>
    </xf>
    <xf numFmtId="165" fontId="92" fillId="20" borderId="22" xfId="15" applyNumberFormat="1" applyFont="1" applyFill="1" applyBorder="1" applyAlignment="1">
      <alignment horizontal="center" vertical="center" wrapText="1"/>
    </xf>
    <xf numFmtId="1" fontId="92" fillId="20" borderId="22" xfId="15" applyNumberFormat="1" applyFont="1" applyFill="1" applyBorder="1" applyAlignment="1">
      <alignment horizontal="center" vertical="center" wrapText="1"/>
    </xf>
    <xf numFmtId="3" fontId="91" fillId="20" borderId="22" xfId="15" applyNumberFormat="1" applyFont="1" applyFill="1" applyBorder="1" applyAlignment="1">
      <alignment horizontal="center" vertical="center" wrapText="1"/>
    </xf>
    <xf numFmtId="3" fontId="91" fillId="20" borderId="24" xfId="15" applyNumberFormat="1" applyFont="1" applyFill="1" applyBorder="1" applyAlignment="1">
      <alignment horizontal="center" vertical="center" wrapText="1"/>
    </xf>
    <xf numFmtId="0" fontId="91" fillId="19" borderId="24" xfId="15" applyFont="1" applyFill="1" applyBorder="1" applyAlignment="1">
      <alignment horizontal="center" vertical="center" wrapText="1"/>
    </xf>
    <xf numFmtId="0" fontId="1" fillId="19" borderId="24" xfId="0" applyFont="1" applyFill="1" applyBorder="1" applyAlignment="1">
      <alignment horizontal="center" vertical="center" wrapText="1"/>
    </xf>
    <xf numFmtId="165" fontId="62" fillId="21" borderId="24" xfId="15" applyNumberFormat="1" applyFont="1" applyFill="1" applyBorder="1" applyAlignment="1">
      <alignment horizontal="center" vertical="center" textRotation="90" wrapText="1"/>
    </xf>
    <xf numFmtId="165" fontId="62" fillId="21" borderId="22" xfId="15" applyNumberFormat="1" applyFont="1" applyFill="1" applyBorder="1" applyAlignment="1">
      <alignment horizontal="center" vertical="center" textRotation="90" wrapText="1"/>
    </xf>
    <xf numFmtId="165" fontId="62" fillId="21" borderId="35" xfId="15" applyNumberFormat="1" applyFont="1" applyFill="1" applyBorder="1" applyAlignment="1">
      <alignment horizontal="center" vertical="center" textRotation="90" wrapText="1"/>
    </xf>
    <xf numFmtId="165" fontId="62" fillId="21" borderId="35" xfId="15" applyNumberFormat="1" applyFont="1" applyFill="1" applyBorder="1" applyAlignment="1">
      <alignment horizontal="center" vertical="center" textRotation="90" wrapText="1"/>
    </xf>
    <xf numFmtId="165" fontId="62" fillId="21" borderId="29" xfId="15" applyNumberFormat="1" applyFont="1" applyFill="1" applyBorder="1" applyAlignment="1">
      <alignment horizontal="center" vertical="center" textRotation="90" wrapText="1"/>
    </xf>
    <xf numFmtId="165" fontId="62" fillId="21" borderId="36" xfId="15" applyNumberFormat="1" applyFont="1" applyFill="1" applyBorder="1" applyAlignment="1">
      <alignment horizontal="center" vertical="center" textRotation="90" wrapText="1"/>
    </xf>
    <xf numFmtId="165" fontId="62" fillId="21" borderId="29" xfId="15" applyNumberFormat="1" applyFont="1" applyFill="1" applyBorder="1" applyAlignment="1">
      <alignment horizontal="center" vertical="center" textRotation="90" wrapText="1"/>
    </xf>
    <xf numFmtId="165" fontId="62" fillId="21" borderId="25" xfId="15" applyNumberFormat="1" applyFont="1" applyFill="1" applyBorder="1" applyAlignment="1">
      <alignment horizontal="center" vertical="center" textRotation="90" wrapText="1"/>
    </xf>
    <xf numFmtId="165" fontId="62" fillId="21" borderId="27" xfId="15" applyNumberFormat="1" applyFont="1" applyFill="1" applyBorder="1" applyAlignment="1">
      <alignment horizontal="center" vertical="center" textRotation="90" wrapText="1"/>
    </xf>
  </cellXfs>
  <cellStyles count="31">
    <cellStyle name="Excel Built-in Normal" xfId="12" xr:uid="{00000000-0005-0000-0000-000000000000}"/>
    <cellStyle name="Hipervínculo" xfId="24" builtinId="8"/>
    <cellStyle name="Millares 2" xfId="14" xr:uid="{00000000-0005-0000-0000-000002000000}"/>
    <cellStyle name="Millares 3" xfId="17" xr:uid="{00000000-0005-0000-0000-000003000000}"/>
    <cellStyle name="Millares 3 2" xfId="22" xr:uid="{00000000-0005-0000-0000-000004000000}"/>
    <cellStyle name="Moneda" xfId="19" builtinId="4"/>
    <cellStyle name="Moneda 2" xfId="16" xr:uid="{00000000-0005-0000-0000-000006000000}"/>
    <cellStyle name="Moneda 2 2" xfId="27" xr:uid="{00000000-0005-0000-0000-000007000000}"/>
    <cellStyle name="Normal" xfId="0" builtinId="0"/>
    <cellStyle name="Normal 16 2 2" xfId="10" xr:uid="{00000000-0005-0000-0000-000009000000}"/>
    <cellStyle name="Normal 2" xfId="15" xr:uid="{00000000-0005-0000-0000-00000A000000}"/>
    <cellStyle name="Normal 2 2" xfId="25" xr:uid="{00000000-0005-0000-0000-00000B000000}"/>
    <cellStyle name="Normal 2 2 2" xfId="26" xr:uid="{00000000-0005-0000-0000-00000C000000}"/>
    <cellStyle name="Normal 2 2 2 2 2" xfId="11" xr:uid="{00000000-0005-0000-0000-00000D000000}"/>
    <cellStyle name="Normal 2 3" xfId="21" xr:uid="{00000000-0005-0000-0000-00000E000000}"/>
    <cellStyle name="Normal 2 6" xfId="4" xr:uid="{00000000-0005-0000-0000-00000F000000}"/>
    <cellStyle name="Normal 3" xfId="5" xr:uid="{00000000-0005-0000-0000-000010000000}"/>
    <cellStyle name="Normal 3 2" xfId="29" xr:uid="{00000000-0005-0000-0000-000011000000}"/>
    <cellStyle name="Normal 4" xfId="3" xr:uid="{00000000-0005-0000-0000-000012000000}"/>
    <cellStyle name="Normal 4 2" xfId="28" xr:uid="{00000000-0005-0000-0000-000013000000}"/>
    <cellStyle name="Normal 5 2 2" xfId="6" xr:uid="{00000000-0005-0000-0000-000014000000}"/>
    <cellStyle name="Normal 5 3" xfId="2" xr:uid="{00000000-0005-0000-0000-000015000000}"/>
    <cellStyle name="Normal 6 2" xfId="7" xr:uid="{00000000-0005-0000-0000-000016000000}"/>
    <cellStyle name="Normal 8 2" xfId="1" xr:uid="{00000000-0005-0000-0000-000017000000}"/>
    <cellStyle name="Normal 8 3" xfId="8" xr:uid="{00000000-0005-0000-0000-000018000000}"/>
    <cellStyle name="Normal 9 2" xfId="9" xr:uid="{00000000-0005-0000-0000-000019000000}"/>
    <cellStyle name="Porcentaje" xfId="20" builtinId="5"/>
    <cellStyle name="Porcentaje 2" xfId="13" xr:uid="{00000000-0005-0000-0000-00001B000000}"/>
    <cellStyle name="Porcentaje 2 2" xfId="30" xr:uid="{00000000-0005-0000-0000-00001C000000}"/>
    <cellStyle name="Porcentaje 3" xfId="18" xr:uid="{00000000-0005-0000-0000-00001D000000}"/>
    <cellStyle name="Porcentaje 3 2" xfId="23" xr:uid="{00000000-0005-0000-0000-00001E000000}"/>
  </cellStyles>
  <dxfs count="0"/>
  <tableStyles count="0" defaultTableStyle="TableStyleMedium2" defaultPivotStyle="PivotStyleLight16"/>
  <colors>
    <mruColors>
      <color rgb="FF6C0000"/>
      <color rgb="FF8D0505"/>
      <color rgb="FF9E0000"/>
      <color rgb="FFFFE7E7"/>
      <color rgb="FFFFD9D9"/>
      <color rgb="FFFFC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png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5.png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5.png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5.png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5.png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5.pn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5.png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2048674</xdr:colOff>
      <xdr:row>7</xdr:row>
      <xdr:rowOff>441138</xdr:rowOff>
    </xdr:from>
    <xdr:to>
      <xdr:col>3</xdr:col>
      <xdr:colOff>2715424</xdr:colOff>
      <xdr:row>7</xdr:row>
      <xdr:rowOff>749820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18323945">
          <a:off x="6790183" y="3367254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>
          <a:solidFill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9</xdr:col>
      <xdr:colOff>1199352</xdr:colOff>
      <xdr:row>7</xdr:row>
      <xdr:rowOff>403036</xdr:rowOff>
    </xdr:from>
    <xdr:to>
      <xdr:col>9</xdr:col>
      <xdr:colOff>1866102</xdr:colOff>
      <xdr:row>7</xdr:row>
      <xdr:rowOff>711718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2986868">
          <a:off x="15322986" y="3329152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>
          <a:solidFill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1731609</xdr:colOff>
      <xdr:row>7</xdr:row>
      <xdr:rowOff>192440</xdr:rowOff>
    </xdr:from>
    <xdr:to>
      <xdr:col>5</xdr:col>
      <xdr:colOff>2040291</xdr:colOff>
      <xdr:row>7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9418284" y="3297590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>
          <a:solidFill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9</xdr:col>
      <xdr:colOff>1724025</xdr:colOff>
      <xdr:row>9</xdr:row>
      <xdr:rowOff>400050</xdr:rowOff>
    </xdr:from>
    <xdr:to>
      <xdr:col>9</xdr:col>
      <xdr:colOff>2390775</xdr:colOff>
      <xdr:row>9</xdr:row>
      <xdr:rowOff>708732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18323945">
          <a:off x="15847659" y="5288316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>
          <a:solidFill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1748277</xdr:colOff>
      <xdr:row>9</xdr:row>
      <xdr:rowOff>130529</xdr:rowOff>
    </xdr:from>
    <xdr:to>
      <xdr:col>5</xdr:col>
      <xdr:colOff>2056959</xdr:colOff>
      <xdr:row>9</xdr:row>
      <xdr:rowOff>721079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434952" y="5197829"/>
          <a:ext cx="308682" cy="5905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>
          <a:solidFill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1251892</xdr:colOff>
      <xdr:row>9</xdr:row>
      <xdr:rowOff>267732</xdr:rowOff>
    </xdr:from>
    <xdr:to>
      <xdr:col>3</xdr:col>
      <xdr:colOff>1918642</xdr:colOff>
      <xdr:row>9</xdr:row>
      <xdr:rowOff>576414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2930690">
          <a:off x="5993401" y="5155998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>
          <a:solidFill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42905</xdr:colOff>
      <xdr:row>3</xdr:row>
      <xdr:rowOff>236045</xdr:rowOff>
    </xdr:from>
    <xdr:to>
      <xdr:col>0</xdr:col>
      <xdr:colOff>778819</xdr:colOff>
      <xdr:row>6</xdr:row>
      <xdr:rowOff>230488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2905" y="1236170"/>
          <a:ext cx="735914" cy="122316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6C0000"/>
              </a:solidFill>
            </a:rPr>
            <a:t>Efectos</a:t>
          </a:r>
        </a:p>
        <a:p>
          <a:pPr algn="ctr"/>
          <a:r>
            <a:rPr lang="es-MX" sz="1400" b="1">
              <a:solidFill>
                <a:srgbClr val="6C0000"/>
              </a:solidFill>
            </a:rPr>
            <a:t>¿Qué?</a:t>
          </a:r>
        </a:p>
      </xdr:txBody>
    </xdr:sp>
    <xdr:clientData/>
  </xdr:twoCellAnchor>
  <xdr:twoCellAnchor>
    <xdr:from>
      <xdr:col>0</xdr:col>
      <xdr:colOff>0</xdr:colOff>
      <xdr:row>7</xdr:row>
      <xdr:rowOff>815374</xdr:rowOff>
    </xdr:from>
    <xdr:to>
      <xdr:col>0</xdr:col>
      <xdr:colOff>959022</xdr:colOff>
      <xdr:row>9</xdr:row>
      <xdr:rowOff>120049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0" y="3920524"/>
          <a:ext cx="920922" cy="12668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C00000"/>
              </a:solidFill>
            </a:rPr>
            <a:t>¿Quién?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¿Qué?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¿Dónde?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¿Cuándo?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¿Cómo?</a:t>
          </a:r>
        </a:p>
      </xdr:txBody>
    </xdr:sp>
    <xdr:clientData/>
  </xdr:twoCellAnchor>
  <xdr:twoCellAnchor>
    <xdr:from>
      <xdr:col>0</xdr:col>
      <xdr:colOff>0</xdr:colOff>
      <xdr:row>10</xdr:row>
      <xdr:rowOff>127601</xdr:rowOff>
    </xdr:from>
    <xdr:to>
      <xdr:col>0</xdr:col>
      <xdr:colOff>933278</xdr:colOff>
      <xdr:row>10</xdr:row>
      <xdr:rowOff>956274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0" y="6033101"/>
          <a:ext cx="923753" cy="82867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C00000"/>
              </a:solidFill>
            </a:rPr>
            <a:t>Causas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¿Porqué?</a:t>
          </a:r>
        </a:p>
      </xdr:txBody>
    </xdr:sp>
    <xdr:clientData/>
  </xdr:twoCellAnchor>
  <xdr:twoCellAnchor>
    <xdr:from>
      <xdr:col>7</xdr:col>
      <xdr:colOff>1976951</xdr:colOff>
      <xdr:row>7</xdr:row>
      <xdr:rowOff>134713</xdr:rowOff>
    </xdr:from>
    <xdr:to>
      <xdr:col>7</xdr:col>
      <xdr:colOff>2285633</xdr:colOff>
      <xdr:row>7</xdr:row>
      <xdr:rowOff>801463</xdr:rowOff>
    </xdr:to>
    <xdr:sp macro="" textlink="">
      <xdr:nvSpPr>
        <xdr:cNvPr id="11" name="Flecha arriba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2721151" y="3239863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>
          <a:solidFill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7</xdr:col>
      <xdr:colOff>1928675</xdr:colOff>
      <xdr:row>9</xdr:row>
      <xdr:rowOff>144961</xdr:rowOff>
    </xdr:from>
    <xdr:to>
      <xdr:col>7</xdr:col>
      <xdr:colOff>2237357</xdr:colOff>
      <xdr:row>9</xdr:row>
      <xdr:rowOff>735511</xdr:rowOff>
    </xdr:to>
    <xdr:sp macro="" textlink="">
      <xdr:nvSpPr>
        <xdr:cNvPr id="12" name="Flecha arriba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2672875" y="5212261"/>
          <a:ext cx="308682" cy="5905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>
          <a:solidFill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2048674</xdr:colOff>
      <xdr:row>7</xdr:row>
      <xdr:rowOff>441138</xdr:rowOff>
    </xdr:from>
    <xdr:to>
      <xdr:col>1</xdr:col>
      <xdr:colOff>2715424</xdr:colOff>
      <xdr:row>7</xdr:row>
      <xdr:rowOff>749820</xdr:rowOff>
    </xdr:to>
    <xdr:sp macro="" textlink="">
      <xdr:nvSpPr>
        <xdr:cNvPr id="13" name="Flecha arriba 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18323945">
          <a:off x="3151633" y="3367254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>
          <a:solidFill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1354691</xdr:colOff>
      <xdr:row>9</xdr:row>
      <xdr:rowOff>202111</xdr:rowOff>
    </xdr:from>
    <xdr:to>
      <xdr:col>1</xdr:col>
      <xdr:colOff>2021441</xdr:colOff>
      <xdr:row>9</xdr:row>
      <xdr:rowOff>573912</xdr:rowOff>
    </xdr:to>
    <xdr:sp macro="" textlink="">
      <xdr:nvSpPr>
        <xdr:cNvPr id="14" name="Flecha arriba 1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2930690">
          <a:off x="2426090" y="5121937"/>
          <a:ext cx="371801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>
          <a:solidFill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1257366</xdr:colOff>
      <xdr:row>7</xdr:row>
      <xdr:rowOff>392291</xdr:rowOff>
    </xdr:from>
    <xdr:to>
      <xdr:col>3</xdr:col>
      <xdr:colOff>1924116</xdr:colOff>
      <xdr:row>7</xdr:row>
      <xdr:rowOff>700973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18323945">
          <a:off x="6141750" y="3318407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>
          <a:solidFill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9</xdr:col>
      <xdr:colOff>1199352</xdr:colOff>
      <xdr:row>7</xdr:row>
      <xdr:rowOff>403036</xdr:rowOff>
    </xdr:from>
    <xdr:to>
      <xdr:col>9</xdr:col>
      <xdr:colOff>1866102</xdr:colOff>
      <xdr:row>7</xdr:row>
      <xdr:rowOff>711718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 rot="2986868">
          <a:off x="15923061" y="3329152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>
          <a:solidFill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1731609</xdr:colOff>
      <xdr:row>7</xdr:row>
      <xdr:rowOff>192440</xdr:rowOff>
    </xdr:from>
    <xdr:to>
      <xdr:col>5</xdr:col>
      <xdr:colOff>2040291</xdr:colOff>
      <xdr:row>7</xdr:row>
      <xdr:rowOff>859190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9561159" y="3297590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>
          <a:solidFill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9</xdr:col>
      <xdr:colOff>1724025</xdr:colOff>
      <xdr:row>9</xdr:row>
      <xdr:rowOff>400050</xdr:rowOff>
    </xdr:from>
    <xdr:to>
      <xdr:col>9</xdr:col>
      <xdr:colOff>2390775</xdr:colOff>
      <xdr:row>9</xdr:row>
      <xdr:rowOff>708732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 rot="18323945">
          <a:off x="16447734" y="5288316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>
          <a:solidFill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5</xdr:col>
      <xdr:colOff>1748277</xdr:colOff>
      <xdr:row>9</xdr:row>
      <xdr:rowOff>130529</xdr:rowOff>
    </xdr:from>
    <xdr:to>
      <xdr:col>5</xdr:col>
      <xdr:colOff>2056959</xdr:colOff>
      <xdr:row>9</xdr:row>
      <xdr:rowOff>721079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9577827" y="5197829"/>
          <a:ext cx="308682" cy="5905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>
          <a:solidFill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3</xdr:col>
      <xdr:colOff>1704973</xdr:colOff>
      <xdr:row>9</xdr:row>
      <xdr:rowOff>381002</xdr:rowOff>
    </xdr:from>
    <xdr:to>
      <xdr:col>3</xdr:col>
      <xdr:colOff>2371723</xdr:colOff>
      <xdr:row>9</xdr:row>
      <xdr:rowOff>689684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 rot="2930690">
          <a:off x="6589357" y="5269268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>
          <a:solidFill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0</xdr:colOff>
      <xdr:row>4</xdr:row>
      <xdr:rowOff>28514</xdr:rowOff>
    </xdr:from>
    <xdr:to>
      <xdr:col>0</xdr:col>
      <xdr:colOff>1009650</xdr:colOff>
      <xdr:row>6</xdr:row>
      <xdr:rowOff>276957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1285814"/>
          <a:ext cx="1009650" cy="121999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6C0000"/>
              </a:solidFill>
            </a:rPr>
            <a:t>Efectos</a:t>
          </a:r>
        </a:p>
        <a:p>
          <a:pPr algn="ctr"/>
          <a:r>
            <a:rPr lang="es-MX" sz="1400" b="1">
              <a:solidFill>
                <a:srgbClr val="6C0000"/>
              </a:solidFill>
            </a:rPr>
            <a:t>¿Qué?</a:t>
          </a:r>
        </a:p>
      </xdr:txBody>
    </xdr:sp>
    <xdr:clientData/>
  </xdr:twoCellAnchor>
  <xdr:twoCellAnchor>
    <xdr:from>
      <xdr:col>0</xdr:col>
      <xdr:colOff>0</xdr:colOff>
      <xdr:row>7</xdr:row>
      <xdr:rowOff>771281</xdr:rowOff>
    </xdr:from>
    <xdr:to>
      <xdr:col>0</xdr:col>
      <xdr:colOff>1009650</xdr:colOff>
      <xdr:row>9</xdr:row>
      <xdr:rowOff>75956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3876431"/>
          <a:ext cx="1009650" cy="12668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C00000"/>
              </a:solidFill>
            </a:rPr>
            <a:t>¿Quién?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¿Qué?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¿Dónde?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¿Cuándo?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¿Cómo?</a:t>
          </a:r>
        </a:p>
      </xdr:txBody>
    </xdr:sp>
    <xdr:clientData/>
  </xdr:twoCellAnchor>
  <xdr:twoCellAnchor>
    <xdr:from>
      <xdr:col>0</xdr:col>
      <xdr:colOff>0</xdr:colOff>
      <xdr:row>10</xdr:row>
      <xdr:rowOff>152156</xdr:rowOff>
    </xdr:from>
    <xdr:to>
      <xdr:col>0</xdr:col>
      <xdr:colOff>1009650</xdr:colOff>
      <xdr:row>10</xdr:row>
      <xdr:rowOff>980829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6057656"/>
          <a:ext cx="1009650" cy="82867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MX" sz="1100" b="1">
            <a:solidFill>
              <a:schemeClr val="accent1">
                <a:lumMod val="50000"/>
              </a:schemeClr>
            </a:solidFill>
          </a:endParaRPr>
        </a:p>
        <a:p>
          <a:pPr algn="ctr"/>
          <a:r>
            <a:rPr lang="es-MX" sz="1400" b="1">
              <a:solidFill>
                <a:srgbClr val="C00000"/>
              </a:solidFill>
            </a:rPr>
            <a:t>Causas</a:t>
          </a:r>
        </a:p>
        <a:p>
          <a:pPr algn="ctr"/>
          <a:r>
            <a:rPr lang="es-MX" sz="1400" b="1">
              <a:solidFill>
                <a:srgbClr val="C00000"/>
              </a:solidFill>
            </a:rPr>
            <a:t>¿Porqué?</a:t>
          </a:r>
        </a:p>
      </xdr:txBody>
    </xdr:sp>
    <xdr:clientData/>
  </xdr:twoCellAnchor>
  <xdr:twoCellAnchor>
    <xdr:from>
      <xdr:col>7</xdr:col>
      <xdr:colOff>1976951</xdr:colOff>
      <xdr:row>7</xdr:row>
      <xdr:rowOff>134713</xdr:rowOff>
    </xdr:from>
    <xdr:to>
      <xdr:col>7</xdr:col>
      <xdr:colOff>2285633</xdr:colOff>
      <xdr:row>7</xdr:row>
      <xdr:rowOff>801463</xdr:rowOff>
    </xdr:to>
    <xdr:sp macro="" textlink="">
      <xdr:nvSpPr>
        <xdr:cNvPr id="11" name="Flecha arriba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13111676" y="3239863"/>
          <a:ext cx="308682" cy="6667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>
          <a:solidFill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7</xdr:col>
      <xdr:colOff>1928675</xdr:colOff>
      <xdr:row>9</xdr:row>
      <xdr:rowOff>144961</xdr:rowOff>
    </xdr:from>
    <xdr:to>
      <xdr:col>7</xdr:col>
      <xdr:colOff>2237357</xdr:colOff>
      <xdr:row>9</xdr:row>
      <xdr:rowOff>735511</xdr:rowOff>
    </xdr:to>
    <xdr:sp macro="" textlink="">
      <xdr:nvSpPr>
        <xdr:cNvPr id="12" name="Flecha arriba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13063400" y="5212261"/>
          <a:ext cx="308682" cy="590550"/>
        </a:xfrm>
        <a:prstGeom prst="upArrow">
          <a:avLst>
            <a:gd name="adj1" fmla="val 50000"/>
            <a:gd name="adj2" fmla="val 44509"/>
          </a:avLst>
        </a:prstGeom>
        <a:solidFill>
          <a:srgbClr val="6C0000"/>
        </a:solidFill>
        <a:ln>
          <a:solidFill/>
        </a:ln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833328</xdr:colOff>
      <xdr:row>0</xdr:row>
      <xdr:rowOff>74086</xdr:rowOff>
    </xdr:from>
    <xdr:to>
      <xdr:col>4</xdr:col>
      <xdr:colOff>239664</xdr:colOff>
      <xdr:row>1</xdr:row>
      <xdr:rowOff>34398</xdr:rowOff>
    </xdr:to>
    <xdr:pic>
      <xdr:nvPicPr>
        <xdr:cNvPr id="2" name="7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0103" y="74086"/>
          <a:ext cx="2939630" cy="1027112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 editAs="oneCell">
    <xdr:from>
      <xdr:col>38</xdr:col>
      <xdr:colOff>68035</xdr:colOff>
      <xdr:row>0</xdr:row>
      <xdr:rowOff>122466</xdr:rowOff>
    </xdr:from>
    <xdr:to>
      <xdr:col>38</xdr:col>
      <xdr:colOff>2208439</xdr:colOff>
      <xdr:row>0</xdr:row>
      <xdr:rowOff>1026924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746214" y="122466"/>
          <a:ext cx="2136321" cy="904458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833328</xdr:colOff>
      <xdr:row>0</xdr:row>
      <xdr:rowOff>74086</xdr:rowOff>
    </xdr:from>
    <xdr:to>
      <xdr:col>5</xdr:col>
      <xdr:colOff>239664</xdr:colOff>
      <xdr:row>1</xdr:row>
      <xdr:rowOff>34398</xdr:rowOff>
    </xdr:to>
    <xdr:pic>
      <xdr:nvPicPr>
        <xdr:cNvPr id="2" name="7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028" y="74086"/>
          <a:ext cx="2940111" cy="1027112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 editAs="oneCell">
    <xdr:from>
      <xdr:col>39</xdr:col>
      <xdr:colOff>68035</xdr:colOff>
      <xdr:row>0</xdr:row>
      <xdr:rowOff>122466</xdr:rowOff>
    </xdr:from>
    <xdr:to>
      <xdr:col>39</xdr:col>
      <xdr:colOff>2208439</xdr:colOff>
      <xdr:row>0</xdr:row>
      <xdr:rowOff>1026924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082310" y="122466"/>
          <a:ext cx="2140404" cy="904458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833328</xdr:colOff>
      <xdr:row>0</xdr:row>
      <xdr:rowOff>74086</xdr:rowOff>
    </xdr:from>
    <xdr:to>
      <xdr:col>5</xdr:col>
      <xdr:colOff>239664</xdr:colOff>
      <xdr:row>1</xdr:row>
      <xdr:rowOff>34398</xdr:rowOff>
    </xdr:to>
    <xdr:pic>
      <xdr:nvPicPr>
        <xdr:cNvPr id="2" name="7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028" y="74086"/>
          <a:ext cx="2940111" cy="1027112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 editAs="oneCell">
    <xdr:from>
      <xdr:col>39</xdr:col>
      <xdr:colOff>68035</xdr:colOff>
      <xdr:row>0</xdr:row>
      <xdr:rowOff>122466</xdr:rowOff>
    </xdr:from>
    <xdr:to>
      <xdr:col>39</xdr:col>
      <xdr:colOff>2208439</xdr:colOff>
      <xdr:row>0</xdr:row>
      <xdr:rowOff>1026924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082310" y="122466"/>
          <a:ext cx="2140404" cy="904458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833328</xdr:colOff>
      <xdr:row>0</xdr:row>
      <xdr:rowOff>74086</xdr:rowOff>
    </xdr:from>
    <xdr:to>
      <xdr:col>5</xdr:col>
      <xdr:colOff>239664</xdr:colOff>
      <xdr:row>1</xdr:row>
      <xdr:rowOff>34398</xdr:rowOff>
    </xdr:to>
    <xdr:pic>
      <xdr:nvPicPr>
        <xdr:cNvPr id="2" name="7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028" y="74086"/>
          <a:ext cx="2940111" cy="1027112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 editAs="oneCell">
    <xdr:from>
      <xdr:col>39</xdr:col>
      <xdr:colOff>68035</xdr:colOff>
      <xdr:row>0</xdr:row>
      <xdr:rowOff>122466</xdr:rowOff>
    </xdr:from>
    <xdr:to>
      <xdr:col>39</xdr:col>
      <xdr:colOff>2208439</xdr:colOff>
      <xdr:row>0</xdr:row>
      <xdr:rowOff>1026924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082310" y="122466"/>
          <a:ext cx="2140404" cy="904458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6</xdr:col>
      <xdr:colOff>71120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20</xdr:col>
      <xdr:colOff>233680</xdr:colOff>
      <xdr:row>0</xdr:row>
      <xdr:rowOff>96520</xdr:rowOff>
    </xdr:from>
    <xdr:to>
      <xdr:col>24</xdr:col>
      <xdr:colOff>604520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0955" y="96520"/>
          <a:ext cx="1647190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6</xdr:col>
      <xdr:colOff>52070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20</xdr:col>
      <xdr:colOff>233680</xdr:colOff>
      <xdr:row>0</xdr:row>
      <xdr:rowOff>96520</xdr:rowOff>
    </xdr:from>
    <xdr:to>
      <xdr:col>24</xdr:col>
      <xdr:colOff>604520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0955" y="96520"/>
          <a:ext cx="1647190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5</xdr:col>
      <xdr:colOff>255270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4830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2228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6</xdr:col>
      <xdr:colOff>71120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6</xdr:col>
      <xdr:colOff>71120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6</xdr:col>
      <xdr:colOff>71120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6</xdr:col>
      <xdr:colOff>71120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6</xdr:col>
      <xdr:colOff>71120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6</xdr:col>
      <xdr:colOff>71120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6</xdr:col>
      <xdr:colOff>71120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6</xdr:col>
      <xdr:colOff>71120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6</xdr:col>
      <xdr:colOff>71120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6</xdr:col>
      <xdr:colOff>71120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6</xdr:col>
      <xdr:colOff>71120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6</xdr:col>
      <xdr:colOff>71120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3</xdr:col>
      <xdr:colOff>394970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6</xdr:col>
      <xdr:colOff>71120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6</xdr:col>
      <xdr:colOff>71120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6</xdr:col>
      <xdr:colOff>71120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6</xdr:col>
      <xdr:colOff>71120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4</xdr:col>
      <xdr:colOff>96520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4</xdr:col>
      <xdr:colOff>102870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4</xdr:col>
      <xdr:colOff>153670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4</xdr:col>
      <xdr:colOff>191770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4</xdr:col>
      <xdr:colOff>198408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4</xdr:col>
      <xdr:colOff>134620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4</xdr:col>
      <xdr:colOff>191770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4</xdr:col>
      <xdr:colOff>160020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6</xdr:col>
      <xdr:colOff>71120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116840</xdr:colOff>
      <xdr:row>0</xdr:row>
      <xdr:rowOff>106681</xdr:rowOff>
    </xdr:from>
    <xdr:to>
      <xdr:col>4</xdr:col>
      <xdr:colOff>77470</xdr:colOff>
      <xdr:row>2</xdr:row>
      <xdr:rowOff>187960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" y="106681"/>
          <a:ext cx="1811655" cy="48132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18</xdr:col>
      <xdr:colOff>143528</xdr:colOff>
      <xdr:row>0</xdr:row>
      <xdr:rowOff>96520</xdr:rowOff>
    </xdr:from>
    <xdr:to>
      <xdr:col>24</xdr:col>
      <xdr:colOff>218440</xdr:colOff>
      <xdr:row>3</xdr:row>
      <xdr:rowOff>17993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8403" y="96520"/>
          <a:ext cx="1532237" cy="521548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148024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20</xdr:col>
      <xdr:colOff>218817</xdr:colOff>
      <xdr:row>0</xdr:row>
      <xdr:rowOff>0</xdr:rowOff>
    </xdr:from>
    <xdr:to>
      <xdr:col>25</xdr:col>
      <xdr:colOff>51486</xdr:colOff>
      <xdr:row>3</xdr:row>
      <xdr:rowOff>57922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667" y="0"/>
          <a:ext cx="1070919" cy="543697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32179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oneCellAnchor>
    <xdr:from>
      <xdr:col>0</xdr:col>
      <xdr:colOff>83665</xdr:colOff>
      <xdr:row>51</xdr:row>
      <xdr:rowOff>0</xdr:rowOff>
    </xdr:from>
    <xdr:ext cx="7284238" cy="97337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83665" y="10372725"/>
          <a:ext cx="7284238" cy="97337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endParaRPr lang="es-MX" sz="900">
            <a:solidFill>
              <a:srgbClr val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900">
              <a:solidFill>
                <a:srgbClr val="000000"/>
              </a:solidFill>
            </a:rPr>
            <a:t>NOTA: SE DEBERA</a:t>
          </a:r>
          <a:r>
            <a:rPr lang="es-MX" sz="900" baseline="0">
              <a:solidFill>
                <a:srgbClr val="000000"/>
              </a:solidFill>
            </a:rPr>
            <a:t> PRESENTAR UNA FICHA DE INDICADOR POR CADA UNO DE LOS NIVELES DE LA MIR (FIN,PROPOSITO, COMPONENTES Y ACTIVIDADES)</a:t>
          </a:r>
          <a:endParaRPr lang="es-MX" sz="900">
            <a:solidFill>
              <a:srgbClr val="000000"/>
            </a:solidFill>
          </a:endParaRPr>
        </a:p>
      </xdr:txBody>
    </xdr:sp>
    <xdr:clientData/>
  </xdr:oneCellAnchor>
  <xdr:twoCellAnchor>
    <xdr:from>
      <xdr:col>20</xdr:col>
      <xdr:colOff>218817</xdr:colOff>
      <xdr:row>0</xdr:row>
      <xdr:rowOff>0</xdr:rowOff>
    </xdr:from>
    <xdr:to>
      <xdr:col>25</xdr:col>
      <xdr:colOff>51486</xdr:colOff>
      <xdr:row>3</xdr:row>
      <xdr:rowOff>57922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667" y="0"/>
          <a:ext cx="1070919" cy="543697"/>
        </a:xfrm>
        <a:prstGeom prst="rect">
          <a:avLst/>
        </a:prstGeom>
        <a:noFill/>
        <a:ln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</xdr:rowOff>
    </xdr:from>
    <xdr:to>
      <xdr:col>6</xdr:col>
      <xdr:colOff>55625</xdr:colOff>
      <xdr:row>3</xdr:row>
      <xdr:rowOff>82063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710B263-C78F-4530-A431-5DA7A861194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6"/>
          <a:ext cx="1798700" cy="482112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 editAs="oneCell">
    <xdr:from>
      <xdr:col>20</xdr:col>
      <xdr:colOff>29309</xdr:colOff>
      <xdr:row>1</xdr:row>
      <xdr:rowOff>29308</xdr:rowOff>
    </xdr:from>
    <xdr:to>
      <xdr:col>25</xdr:col>
      <xdr:colOff>445478</xdr:colOff>
      <xdr:row>3</xdr:row>
      <xdr:rowOff>128954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E7716462-B4F9-416C-A6BF-F792FAB5532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7109" y="115033"/>
          <a:ext cx="1654419" cy="499696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111369</xdr:rowOff>
    </xdr:from>
    <xdr:to>
      <xdr:col>9</xdr:col>
      <xdr:colOff>123093</xdr:colOff>
      <xdr:row>3</xdr:row>
      <xdr:rowOff>5862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B177C6-0E94-4E18-83F8-759130DA6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369"/>
          <a:ext cx="2142393" cy="4850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116058</xdr:colOff>
      <xdr:row>1</xdr:row>
      <xdr:rowOff>35168</xdr:rowOff>
    </xdr:from>
    <xdr:to>
      <xdr:col>25</xdr:col>
      <xdr:colOff>287215</xdr:colOff>
      <xdr:row>3</xdr:row>
      <xdr:rowOff>58615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99F97848-142C-4F57-8D76-553B8355D1A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1858" y="225668"/>
          <a:ext cx="2057107" cy="423497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35169</xdr:colOff>
      <xdr:row>0</xdr:row>
      <xdr:rowOff>87923</xdr:rowOff>
    </xdr:from>
    <xdr:to>
      <xdr:col>8</xdr:col>
      <xdr:colOff>158261</xdr:colOff>
      <xdr:row>2</xdr:row>
      <xdr:rowOff>146538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C0AAB91-A6CA-4404-8756-6940A250C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69" y="87923"/>
          <a:ext cx="1967132" cy="439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497059</xdr:colOff>
      <xdr:row>0</xdr:row>
      <xdr:rowOff>109025</xdr:rowOff>
    </xdr:from>
    <xdr:to>
      <xdr:col>25</xdr:col>
      <xdr:colOff>257909</xdr:colOff>
      <xdr:row>2</xdr:row>
      <xdr:rowOff>158262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B2A73B74-DAA6-4C1C-A908-DA2532CF52C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99" y="109025"/>
          <a:ext cx="1780150" cy="430237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35169</xdr:colOff>
      <xdr:row>0</xdr:row>
      <xdr:rowOff>87923</xdr:rowOff>
    </xdr:from>
    <xdr:to>
      <xdr:col>8</xdr:col>
      <xdr:colOff>158261</xdr:colOff>
      <xdr:row>2</xdr:row>
      <xdr:rowOff>161778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5CAB6B3-B8DF-4323-89D3-3EAB113AF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69" y="87923"/>
          <a:ext cx="1967132" cy="439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116059</xdr:colOff>
      <xdr:row>0</xdr:row>
      <xdr:rowOff>120748</xdr:rowOff>
    </xdr:from>
    <xdr:to>
      <xdr:col>24</xdr:col>
      <xdr:colOff>211016</xdr:colOff>
      <xdr:row>3</xdr:row>
      <xdr:rowOff>2345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867A73D8-14E5-400C-9DA1-BB312C4B8B9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2399" y="120748"/>
          <a:ext cx="1778977" cy="430237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4</xdr:col>
      <xdr:colOff>364954</xdr:colOff>
      <xdr:row>5</xdr:row>
      <xdr:rowOff>50800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46079" cy="650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185352</xdr:colOff>
      <xdr:row>1</xdr:row>
      <xdr:rowOff>82379</xdr:rowOff>
    </xdr:from>
    <xdr:to>
      <xdr:col>24</xdr:col>
      <xdr:colOff>217385</xdr:colOff>
      <xdr:row>3</xdr:row>
      <xdr:rowOff>130213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0802" y="168104"/>
          <a:ext cx="1508408" cy="447884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83665</xdr:colOff>
      <xdr:row>51</xdr:row>
      <xdr:rowOff>115844</xdr:rowOff>
    </xdr:from>
    <xdr:ext cx="184731" cy="233205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83665" y="10631444"/>
          <a:ext cx="184731" cy="233205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>
            <a:solidFill>
              <a:srgbClr val="000000"/>
            </a:solidFill>
          </a:endParaRPr>
        </a:p>
      </xdr:txBody>
    </xdr:sp>
    <xdr:clientData/>
  </xdr:oneCellAnchor>
  <xdr:twoCellAnchor>
    <xdr:from>
      <xdr:col>0</xdr:col>
      <xdr:colOff>0</xdr:colOff>
      <xdr:row>0</xdr:row>
      <xdr:rowOff>0</xdr:rowOff>
    </xdr:from>
    <xdr:to>
      <xdr:col>5</xdr:col>
      <xdr:colOff>41363</xdr:colOff>
      <xdr:row>3</xdr:row>
      <xdr:rowOff>139731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pSpPr>
          <a:grpSpLocks/>
        </xdr:cNvGrpSpPr>
      </xdr:nvGrpSpPr>
      <xdr:grpSpPr>
        <a:xfrm>
          <a:off x="0" y="0"/>
          <a:ext cx="1257731" cy="622417"/>
          <a:chOff x="0" y="0"/>
          <a:chExt cx="1916430" cy="884555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l="27544" r="29528"/>
          <a:stretch/>
        </xdr:blipFill>
        <xdr:spPr bwMode="auto">
          <a:xfrm>
            <a:off x="514350" y="142875"/>
            <a:ext cx="1402080" cy="741680"/>
          </a:xfrm>
          <a:prstGeom prst="rect">
            <a:avLst/>
          </a:prstGeom>
          <a:pattFill>
            <a:fgClr>
              <a:srgbClr val="FFFFFF"/>
            </a:fgClr>
            <a:bgClr>
              <a:srgbClr val="FFFFFF"/>
            </a:bgClr>
          </a:pattFill>
          <a:ln>
            <a:noFill/>
          </a:ln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700-00000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/>
          <a:srcRect r="74441"/>
          <a:stretch/>
        </xdr:blipFill>
        <xdr:spPr bwMode="auto">
          <a:xfrm>
            <a:off x="0" y="0"/>
            <a:ext cx="810895" cy="866775"/>
          </a:xfrm>
          <a:prstGeom prst="rect">
            <a:avLst/>
          </a:prstGeom>
          <a:ln>
            <a:noFill/>
          </a:ln>
        </xdr:spPr>
      </xdr:pic>
    </xdr:grpSp>
    <xdr:clientData/>
  </xdr:twoCellAnchor>
  <xdr:twoCellAnchor editAs="oneCell">
    <xdr:from>
      <xdr:col>20</xdr:col>
      <xdr:colOff>85931</xdr:colOff>
      <xdr:row>0</xdr:row>
      <xdr:rowOff>47229</xdr:rowOff>
    </xdr:from>
    <xdr:to>
      <xdr:col>25</xdr:col>
      <xdr:colOff>159434</xdr:colOff>
      <xdr:row>3</xdr:row>
      <xdr:rowOff>90591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606" y="47229"/>
          <a:ext cx="1311753" cy="529137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83665</xdr:colOff>
      <xdr:row>51</xdr:row>
      <xdr:rowOff>115844</xdr:rowOff>
    </xdr:from>
    <xdr:ext cx="184731" cy="233205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8E07C0BA-6B3D-40E1-AE92-37FCA8AD4DD5}"/>
            </a:ext>
          </a:extLst>
        </xdr:cNvPr>
        <xdr:cNvSpPr txBox="1"/>
      </xdr:nvSpPr>
      <xdr:spPr>
        <a:xfrm>
          <a:off x="83665" y="9983744"/>
          <a:ext cx="184731" cy="233205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>
            <a:solidFill>
              <a:srgbClr val="000000"/>
            </a:solidFill>
          </a:endParaRPr>
        </a:p>
      </xdr:txBody>
    </xdr:sp>
    <xdr:clientData/>
  </xdr:oneCellAnchor>
  <xdr:twoCellAnchor>
    <xdr:from>
      <xdr:col>0</xdr:col>
      <xdr:colOff>0</xdr:colOff>
      <xdr:row>0</xdr:row>
      <xdr:rowOff>1</xdr:rowOff>
    </xdr:from>
    <xdr:to>
      <xdr:col>5</xdr:col>
      <xdr:colOff>38615</xdr:colOff>
      <xdr:row>3</xdr:row>
      <xdr:rowOff>135153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B47F4E0F-E409-4CAA-9FDE-AAE0224FCD67}"/>
            </a:ext>
          </a:extLst>
        </xdr:cNvPr>
        <xdr:cNvGrpSpPr>
          <a:grpSpLocks/>
        </xdr:cNvGrpSpPr>
      </xdr:nvGrpSpPr>
      <xdr:grpSpPr>
        <a:xfrm>
          <a:off x="0" y="1"/>
          <a:ext cx="1357956" cy="617838"/>
          <a:chOff x="0" y="0"/>
          <a:chExt cx="1916430" cy="884555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367AED8-1E4B-17AE-04D4-33C268A8F38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l="27544" r="29528"/>
          <a:stretch/>
        </xdr:blipFill>
        <xdr:spPr bwMode="auto">
          <a:xfrm>
            <a:off x="514350" y="142875"/>
            <a:ext cx="1402080" cy="741680"/>
          </a:xfrm>
          <a:prstGeom prst="rect">
            <a:avLst/>
          </a:prstGeom>
          <a:pattFill>
            <a:fgClr>
              <a:srgbClr val="FFFFFF"/>
            </a:fgClr>
            <a:bgClr>
              <a:srgbClr val="FFFFFF"/>
            </a:bgClr>
          </a:pattFill>
          <a:ln>
            <a:noFill/>
          </a:ln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77B0A9BD-C659-8636-630E-8556F53E20D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/>
          <a:srcRect r="74441"/>
          <a:stretch/>
        </xdr:blipFill>
        <xdr:spPr bwMode="auto">
          <a:xfrm>
            <a:off x="0" y="0"/>
            <a:ext cx="810895" cy="866775"/>
          </a:xfrm>
          <a:prstGeom prst="rect">
            <a:avLst/>
          </a:prstGeom>
          <a:ln>
            <a:noFill/>
          </a:ln>
        </xdr:spPr>
      </xdr:pic>
    </xdr:grpSp>
    <xdr:clientData/>
  </xdr:twoCellAnchor>
  <xdr:twoCellAnchor editAs="oneCell">
    <xdr:from>
      <xdr:col>20</xdr:col>
      <xdr:colOff>77230</xdr:colOff>
      <xdr:row>0</xdr:row>
      <xdr:rowOff>47230</xdr:rowOff>
    </xdr:from>
    <xdr:to>
      <xdr:col>25</xdr:col>
      <xdr:colOff>146154</xdr:colOff>
      <xdr:row>3</xdr:row>
      <xdr:rowOff>86013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BD11F09-8C48-4E1B-A490-20E3D9C28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6880" y="47230"/>
          <a:ext cx="1307174" cy="524558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32179</xdr:colOff>
      <xdr:row>4</xdr:row>
      <xdr:rowOff>45051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4779" cy="645126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19</xdr:col>
      <xdr:colOff>38614</xdr:colOff>
      <xdr:row>1</xdr:row>
      <xdr:rowOff>115844</xdr:rowOff>
    </xdr:from>
    <xdr:to>
      <xdr:col>25</xdr:col>
      <xdr:colOff>180201</xdr:colOff>
      <xdr:row>4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4334389" y="201569"/>
          <a:ext cx="1598912" cy="4842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>
              <a:solidFill>
                <a:srgbClr val="000000"/>
              </a:solidFill>
            </a:rPr>
            <a:t>INSERTAR LOGO DE SU DEPENDENCIA</a:t>
          </a: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188661</xdr:colOff>
      <xdr:row>4</xdr:row>
      <xdr:rowOff>45051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8861" cy="645126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19</xdr:col>
      <xdr:colOff>38614</xdr:colOff>
      <xdr:row>1</xdr:row>
      <xdr:rowOff>115844</xdr:rowOff>
    </xdr:from>
    <xdr:to>
      <xdr:col>25</xdr:col>
      <xdr:colOff>180201</xdr:colOff>
      <xdr:row>4</xdr:row>
      <xdr:rowOff>0</xdr:rowOff>
    </xdr:to>
    <xdr:sp macro="" textlink="">
      <xdr:nvSpPr>
        <xdr:cNvPr id="3" name="CuadroTexto 1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4401064" y="201569"/>
          <a:ext cx="1456037" cy="4842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800">
            <a:solidFill>
              <a:srgbClr val="000000"/>
            </a:solidFill>
          </a:endParaRPr>
        </a:p>
      </xdr:txBody>
    </xdr:sp>
    <xdr:clientData/>
  </xdr:twoCellAnchor>
  <xdr:twoCellAnchor editAs="oneCell">
    <xdr:from>
      <xdr:col>19</xdr:col>
      <xdr:colOff>40818</xdr:colOff>
      <xdr:row>1</xdr:row>
      <xdr:rowOff>149678</xdr:rowOff>
    </xdr:from>
    <xdr:to>
      <xdr:col>25</xdr:col>
      <xdr:colOff>190498</xdr:colOff>
      <xdr:row>4</xdr:row>
      <xdr:rowOff>982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3268" y="235403"/>
          <a:ext cx="1464130" cy="45137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188661</xdr:colOff>
      <xdr:row>4</xdr:row>
      <xdr:rowOff>45051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788861" cy="645126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  <xdr:twoCellAnchor>
    <xdr:from>
      <xdr:col>19</xdr:col>
      <xdr:colOff>38614</xdr:colOff>
      <xdr:row>1</xdr:row>
      <xdr:rowOff>115844</xdr:rowOff>
    </xdr:from>
    <xdr:to>
      <xdr:col>25</xdr:col>
      <xdr:colOff>180201</xdr:colOff>
      <xdr:row>4</xdr:row>
      <xdr:rowOff>0</xdr:rowOff>
    </xdr:to>
    <xdr:sp macro="" textlink="">
      <xdr:nvSpPr>
        <xdr:cNvPr id="3" name="CuadroTexto 1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4401064" y="201569"/>
          <a:ext cx="1456037" cy="4842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800">
            <a:solidFill>
              <a:srgbClr val="000000"/>
            </a:solidFill>
          </a:endParaRPr>
        </a:p>
      </xdr:txBody>
    </xdr:sp>
    <xdr:clientData/>
  </xdr:twoCellAnchor>
  <xdr:twoCellAnchor editAs="oneCell">
    <xdr:from>
      <xdr:col>19</xdr:col>
      <xdr:colOff>40818</xdr:colOff>
      <xdr:row>1</xdr:row>
      <xdr:rowOff>149678</xdr:rowOff>
    </xdr:from>
    <xdr:to>
      <xdr:col>25</xdr:col>
      <xdr:colOff>190498</xdr:colOff>
      <xdr:row>4</xdr:row>
      <xdr:rowOff>982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3268" y="235403"/>
          <a:ext cx="1464130" cy="451379"/>
        </a:xfrm>
        <a:prstGeom prst="rect">
          <a:avLst/>
        </a:prstGeom>
        <a:pattFill>
          <a:fgClr>
            <a:srgbClr val="FFFFFF"/>
          </a:fgClr>
          <a:bgClr>
            <a:srgbClr val="FFFFFF"/>
          </a:bgClr>
        </a:pattFill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uerrero.gob.mx/dependencia/sector-central/secretaria-de-salud/" TargetMode="External"/><Relationship Id="rId2" Type="http://schemas.openxmlformats.org/officeDocument/2006/relationships/hyperlink" Target="https://rhove.sinave.gob.mx/" TargetMode="External"/><Relationship Id="rId1" Type="http://schemas.openxmlformats.org/officeDocument/2006/relationships/hyperlink" Target="https://www.guerrero.gob.mx/dependencia/sector-central/secretaria-de-salud/" TargetMode="External"/><Relationship Id="rId6" Type="http://schemas.openxmlformats.org/officeDocument/2006/relationships/image" Target="../media/image1.png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www.guerrero.gob.mx/dependencia/sector-central/secretaria-de-salud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uerrero.gob.mx/dependencia/sector-central/secretaria-de-salud/" TargetMode="External"/><Relationship Id="rId7" Type="http://schemas.openxmlformats.org/officeDocument/2006/relationships/image" Target="../media/image1.png"/><Relationship Id="rId2" Type="http://schemas.openxmlformats.org/officeDocument/2006/relationships/hyperlink" Target="https://www.guerrero.gob.mx/dependencia/sector-central/secretaria-de-salud/" TargetMode="External"/><Relationship Id="rId1" Type="http://schemas.openxmlformats.org/officeDocument/2006/relationships/hyperlink" Target="https://www.guerrero.gob.mx/dependencia/sector-central/secretaria-de-salud/" TargetMode="External"/><Relationship Id="rId6" Type="http://schemas.openxmlformats.org/officeDocument/2006/relationships/drawing" Target="../drawings/drawing3.xm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rhove.sinave.gob.mx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uerrero.gob.mx/dependencia/sector-central/secretaria-de-salud/" TargetMode="External"/><Relationship Id="rId7" Type="http://schemas.openxmlformats.org/officeDocument/2006/relationships/image" Target="../media/image4.png"/><Relationship Id="rId2" Type="http://schemas.openxmlformats.org/officeDocument/2006/relationships/hyperlink" Target="https://www.guerrero.gob.mx/dependencia/sector-central/secretaria-de-salud/" TargetMode="External"/><Relationship Id="rId1" Type="http://schemas.openxmlformats.org/officeDocument/2006/relationships/hyperlink" Target="https://www.guerrero.gob.mx/dependencia/sector-central/secretaria-de-salud/" TargetMode="External"/><Relationship Id="rId6" Type="http://schemas.openxmlformats.org/officeDocument/2006/relationships/drawing" Target="../drawings/drawing6.xm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https://rhove.sinave.gob.mx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saludmaternacentral@gmail.com" TargetMode="External"/><Relationship Id="rId4" Type="http://schemas.openxmlformats.org/officeDocument/2006/relationships/image" Target="../media/image1.png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26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5.xml"/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6.xml"/><Relationship Id="rId2" Type="http://schemas.openxmlformats.org/officeDocument/2006/relationships/printerSettings" Target="../printerSettings/printerSettings28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7.xml"/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8.xml"/><Relationship Id="rId2" Type="http://schemas.openxmlformats.org/officeDocument/2006/relationships/printerSettings" Target="../printerSettings/printerSettings30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9.xml"/><Relationship Id="rId2" Type="http://schemas.openxmlformats.org/officeDocument/2006/relationships/printerSettings" Target="../printerSettings/printerSettings31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32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33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35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36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5.xml"/><Relationship Id="rId2" Type="http://schemas.openxmlformats.org/officeDocument/2006/relationships/printerSettings" Target="../printerSettings/printerSettings37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6.xml"/><Relationship Id="rId2" Type="http://schemas.openxmlformats.org/officeDocument/2006/relationships/printerSettings" Target="../printerSettings/printerSettings38.bin"/><Relationship Id="rId1" Type="http://schemas.openxmlformats.org/officeDocument/2006/relationships/hyperlink" Target="mailto:obrasymantenimiento.salud@guerrero.gob.mx" TargetMode="External"/><Relationship Id="rId4" Type="http://schemas.openxmlformats.org/officeDocument/2006/relationships/image" Target="../media/image1.png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7.xml"/><Relationship Id="rId2" Type="http://schemas.openxmlformats.org/officeDocument/2006/relationships/printerSettings" Target="../printerSettings/printerSettings39.bin"/><Relationship Id="rId1" Type="http://schemas.openxmlformats.org/officeDocument/2006/relationships/hyperlink" Target="mailto:humberto.soto@guerrero.gob.mx" TargetMode="External"/><Relationship Id="rId4" Type="http://schemas.openxmlformats.org/officeDocument/2006/relationships/image" Target="../media/image1.png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8.xml"/><Relationship Id="rId2" Type="http://schemas.openxmlformats.org/officeDocument/2006/relationships/printerSettings" Target="../printerSettings/printerSettings40.bin"/><Relationship Id="rId1" Type="http://schemas.openxmlformats.org/officeDocument/2006/relationships/hyperlink" Target="mailto:humberto.soto@guerrero.gob.mx" TargetMode="External"/><Relationship Id="rId4" Type="http://schemas.openxmlformats.org/officeDocument/2006/relationships/image" Target="../media/image1.png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hyperlink" Target="mailto:semefoguerrero2022@outlook.com" TargetMode="External"/><Relationship Id="rId1" Type="http://schemas.openxmlformats.org/officeDocument/2006/relationships/hyperlink" Target="https://www.guerrero.gob.mx/dependencia/sector-central/secretaria-de-salud/" TargetMode="External"/><Relationship Id="rId5" Type="http://schemas.openxmlformats.org/officeDocument/2006/relationships/image" Target="../media/image1.png"/><Relationship Id="rId4" Type="http://schemas.openxmlformats.org/officeDocument/2006/relationships/drawing" Target="../drawings/drawing39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hyperlink" Target="https://www.guerrero.gob.mx/dependencia/sector-central/secretaria-de-salud/" TargetMode="External"/><Relationship Id="rId1" Type="http://schemas.openxmlformats.org/officeDocument/2006/relationships/hyperlink" Target="mailto:semefoguerrero2022@outlook.com" TargetMode="External"/><Relationship Id="rId5" Type="http://schemas.openxmlformats.org/officeDocument/2006/relationships/image" Target="../media/image1.png"/><Relationship Id="rId4" Type="http://schemas.openxmlformats.org/officeDocument/2006/relationships/drawing" Target="../drawings/drawing40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hyperlink" Target="https://www.guerrero.gob.mx/dependencia/sector-central/secretaria-de-salud/" TargetMode="External"/><Relationship Id="rId1" Type="http://schemas.openxmlformats.org/officeDocument/2006/relationships/hyperlink" Target="mailto:semefoguerrero2022@outlook.com" TargetMode="External"/><Relationship Id="rId5" Type="http://schemas.openxmlformats.org/officeDocument/2006/relationships/image" Target="../media/image1.png"/><Relationship Id="rId4" Type="http://schemas.openxmlformats.org/officeDocument/2006/relationships/drawing" Target="../drawings/drawing41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.bin"/><Relationship Id="rId2" Type="http://schemas.openxmlformats.org/officeDocument/2006/relationships/hyperlink" Target="mailto:semefoguerrero2022@outlook.com" TargetMode="External"/><Relationship Id="rId1" Type="http://schemas.openxmlformats.org/officeDocument/2006/relationships/hyperlink" Target="https://www.guerrero.gob.mx/dependencia/sector-central/secretaria-de-salud/" TargetMode="External"/><Relationship Id="rId5" Type="http://schemas.openxmlformats.org/officeDocument/2006/relationships/image" Target="../media/image1.png"/><Relationship Id="rId4" Type="http://schemas.openxmlformats.org/officeDocument/2006/relationships/drawing" Target="../drawings/drawing42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hyperlink" Target="https://www.guerrero.gob.mx/dependencia/sector-central/secretaria-de-salud/" TargetMode="External"/><Relationship Id="rId1" Type="http://schemas.openxmlformats.org/officeDocument/2006/relationships/hyperlink" Target="mailto:cesiaguerrero2022@gmail.com" TargetMode="External"/><Relationship Id="rId5" Type="http://schemas.openxmlformats.org/officeDocument/2006/relationships/image" Target="../media/image1.png"/><Relationship Id="rId4" Type="http://schemas.openxmlformats.org/officeDocument/2006/relationships/drawing" Target="../drawings/drawing43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4.xml"/><Relationship Id="rId2" Type="http://schemas.openxmlformats.org/officeDocument/2006/relationships/printerSettings" Target="../printerSettings/printerSettings46.bin"/><Relationship Id="rId1" Type="http://schemas.openxmlformats.org/officeDocument/2006/relationships/hyperlink" Target="mailto:cesiaguerrero2022@gmail.com" TargetMode="External"/><Relationship Id="rId4" Type="http://schemas.openxmlformats.org/officeDocument/2006/relationships/image" Target="../media/image1.png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5.xml"/><Relationship Id="rId2" Type="http://schemas.openxmlformats.org/officeDocument/2006/relationships/printerSettings" Target="../printerSettings/printerSettings47.bin"/><Relationship Id="rId1" Type="http://schemas.openxmlformats.org/officeDocument/2006/relationships/hyperlink" Target="mailto:cesiaguerrero2022@gmail.com" TargetMode="External"/><Relationship Id="rId4" Type="http://schemas.openxmlformats.org/officeDocument/2006/relationships/image" Target="../media/image1.png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6.xml"/><Relationship Id="rId2" Type="http://schemas.openxmlformats.org/officeDocument/2006/relationships/printerSettings" Target="../printerSettings/printerSettings48.bin"/><Relationship Id="rId1" Type="http://schemas.openxmlformats.org/officeDocument/2006/relationships/hyperlink" Target="mailto:cesamaGro2022@gmail.com" TargetMode="External"/><Relationship Id="rId4" Type="http://schemas.openxmlformats.org/officeDocument/2006/relationships/image" Target="../media/image1.png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7.xml"/><Relationship Id="rId2" Type="http://schemas.openxmlformats.org/officeDocument/2006/relationships/printerSettings" Target="../printerSettings/printerSettings49.bin"/><Relationship Id="rId1" Type="http://schemas.openxmlformats.org/officeDocument/2006/relationships/hyperlink" Target="mailto:cesamaGro2022@gmail.com" TargetMode="External"/><Relationship Id="rId4" Type="http://schemas.openxmlformats.org/officeDocument/2006/relationships/image" Target="../media/image1.png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8.xml"/><Relationship Id="rId2" Type="http://schemas.openxmlformats.org/officeDocument/2006/relationships/printerSettings" Target="../printerSettings/printerSettings50.bin"/><Relationship Id="rId1" Type="http://schemas.openxmlformats.org/officeDocument/2006/relationships/hyperlink" Target="mailto:cesamaGro2022@gmail.com" TargetMode="External"/><Relationship Id="rId4" Type="http://schemas.openxmlformats.org/officeDocument/2006/relationships/image" Target="../media/image1.png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zoomScale="74" zoomScaleNormal="74" workbookViewId="0"/>
  </sheetViews>
  <sheetFormatPr baseColWidth="10" defaultColWidth="11.42578125" defaultRowHeight="21" x14ac:dyDescent="0.35"/>
  <cols>
    <col min="1" max="1" width="13.85546875" style="198" customWidth="1"/>
    <col min="2" max="2" width="51.28515625" style="198" customWidth="1"/>
    <col min="3" max="3" width="3.28515625" style="198" customWidth="1"/>
    <col min="4" max="4" width="43.5703125" style="198" customWidth="1"/>
    <col min="5" max="5" width="3.28515625" style="198" customWidth="1"/>
    <col min="6" max="6" width="43.85546875" style="198" customWidth="1"/>
    <col min="7" max="7" width="2" style="198" customWidth="1"/>
    <col min="8" max="8" width="46" style="198" customWidth="1"/>
    <col min="9" max="9" width="2" style="198" customWidth="1"/>
    <col min="10" max="10" width="49" style="198" customWidth="1"/>
    <col min="11" max="11" width="1.7109375" style="198" customWidth="1"/>
    <col min="12" max="16384" width="11.42578125" style="198"/>
  </cols>
  <sheetData>
    <row r="1" spans="1:10" x14ac:dyDescent="0.35">
      <c r="A1" s="196"/>
      <c r="B1" s="196" t="s">
        <v>29</v>
      </c>
      <c r="C1" s="197"/>
      <c r="D1" s="196" t="s">
        <v>295</v>
      </c>
      <c r="E1" s="197"/>
      <c r="F1" s="197"/>
      <c r="G1" s="197"/>
      <c r="H1" s="197"/>
      <c r="I1" s="197"/>
      <c r="J1" s="197"/>
    </row>
    <row r="2" spans="1:10" x14ac:dyDescent="0.35">
      <c r="A2" s="196"/>
      <c r="B2" s="196"/>
      <c r="C2" s="197"/>
      <c r="D2" s="196"/>
      <c r="E2" s="197"/>
      <c r="F2" s="197"/>
      <c r="G2" s="197"/>
      <c r="H2" s="197"/>
      <c r="I2" s="197"/>
      <c r="J2" s="197"/>
    </row>
    <row r="3" spans="1:10" ht="114" customHeight="1" x14ac:dyDescent="0.35">
      <c r="A3" s="197"/>
      <c r="B3" s="421" t="s">
        <v>241</v>
      </c>
      <c r="C3" s="421"/>
      <c r="D3" s="421"/>
      <c r="E3" s="421"/>
      <c r="F3" s="421"/>
      <c r="G3" s="421"/>
      <c r="H3" s="421"/>
      <c r="I3" s="421"/>
      <c r="J3" s="421"/>
    </row>
    <row r="4" spans="1:10" ht="20.25" customHeight="1" thickBot="1" x14ac:dyDescent="0.4">
      <c r="A4" s="197"/>
      <c r="B4" s="199"/>
      <c r="C4" s="199"/>
      <c r="D4" s="199"/>
      <c r="E4" s="199"/>
      <c r="F4" s="199"/>
      <c r="G4" s="199"/>
      <c r="H4" s="199"/>
      <c r="I4" s="199"/>
      <c r="J4" s="199"/>
    </row>
    <row r="5" spans="1:10" s="204" customFormat="1" ht="81" customHeight="1" thickBot="1" x14ac:dyDescent="0.3">
      <c r="A5" s="200"/>
      <c r="B5" s="201" t="s">
        <v>242</v>
      </c>
      <c r="C5" s="202"/>
      <c r="D5" s="201" t="s">
        <v>243</v>
      </c>
      <c r="E5" s="202"/>
      <c r="F5" s="203" t="s">
        <v>244</v>
      </c>
      <c r="G5" s="202"/>
      <c r="H5" s="201" t="s">
        <v>245</v>
      </c>
      <c r="I5" s="202"/>
      <c r="J5" s="203" t="s">
        <v>246</v>
      </c>
    </row>
    <row r="6" spans="1:10" ht="15" customHeight="1" thickBot="1" x14ac:dyDescent="0.4">
      <c r="A6" s="197"/>
      <c r="B6" s="197"/>
      <c r="C6" s="197"/>
      <c r="D6" s="197"/>
      <c r="E6" s="197"/>
      <c r="F6" s="197"/>
      <c r="G6" s="197"/>
      <c r="H6" s="197"/>
      <c r="I6" s="197"/>
      <c r="J6" s="197"/>
    </row>
    <row r="7" spans="1:10" ht="92.25" customHeight="1" thickBot="1" x14ac:dyDescent="0.4">
      <c r="A7" s="197"/>
      <c r="B7" s="201" t="s">
        <v>247</v>
      </c>
      <c r="C7" s="197"/>
      <c r="D7" s="201" t="s">
        <v>248</v>
      </c>
      <c r="E7" s="197"/>
      <c r="F7" s="201" t="s">
        <v>249</v>
      </c>
      <c r="G7" s="197"/>
      <c r="H7" s="201" t="s">
        <v>250</v>
      </c>
      <c r="I7" s="197"/>
      <c r="J7" s="201" t="s">
        <v>251</v>
      </c>
    </row>
    <row r="8" spans="1:10" ht="70.5" customHeight="1" x14ac:dyDescent="0.35">
      <c r="A8" s="197"/>
      <c r="B8" s="197"/>
      <c r="C8" s="197"/>
      <c r="D8" s="197"/>
      <c r="E8" s="197"/>
      <c r="F8" s="197"/>
      <c r="G8" s="197"/>
      <c r="H8" s="197"/>
      <c r="I8" s="197"/>
      <c r="J8" s="197"/>
    </row>
    <row r="9" spans="1:10" ht="117.75" customHeight="1" x14ac:dyDescent="0.35">
      <c r="A9" s="197"/>
      <c r="B9" s="421" t="s">
        <v>252</v>
      </c>
      <c r="C9" s="421"/>
      <c r="D9" s="421"/>
      <c r="E9" s="421"/>
      <c r="F9" s="421"/>
      <c r="G9" s="421"/>
      <c r="H9" s="421"/>
      <c r="I9" s="421"/>
      <c r="J9" s="421"/>
    </row>
    <row r="10" spans="1:10" ht="66" customHeight="1" thickBot="1" x14ac:dyDescent="0.4">
      <c r="A10" s="197"/>
      <c r="B10" s="197"/>
      <c r="C10" s="197"/>
      <c r="D10" s="197"/>
      <c r="E10" s="197"/>
      <c r="F10" s="197"/>
      <c r="G10" s="197"/>
      <c r="H10" s="197"/>
      <c r="I10" s="197"/>
      <c r="J10" s="197"/>
    </row>
    <row r="11" spans="1:10" ht="105" customHeight="1" thickBot="1" x14ac:dyDescent="0.4">
      <c r="A11" s="197"/>
      <c r="B11" s="203" t="s">
        <v>253</v>
      </c>
      <c r="C11" s="202"/>
      <c r="D11" s="203" t="s">
        <v>254</v>
      </c>
      <c r="E11" s="202"/>
      <c r="F11" s="203" t="s">
        <v>255</v>
      </c>
      <c r="G11" s="202"/>
      <c r="H11" s="203" t="s">
        <v>256</v>
      </c>
      <c r="I11" s="202"/>
      <c r="J11" s="203" t="s">
        <v>257</v>
      </c>
    </row>
    <row r="12" spans="1:10" ht="21.75" thickBot="1" x14ac:dyDescent="0.4">
      <c r="A12" s="197"/>
      <c r="B12" s="202"/>
      <c r="C12" s="202"/>
      <c r="D12" s="202"/>
      <c r="E12" s="202"/>
      <c r="F12" s="202"/>
      <c r="G12" s="202"/>
      <c r="H12" s="202"/>
      <c r="I12" s="202"/>
      <c r="J12" s="202"/>
    </row>
    <row r="13" spans="1:10" ht="91.5" customHeight="1" thickBot="1" x14ac:dyDescent="0.4">
      <c r="A13" s="197"/>
      <c r="B13" s="203" t="s">
        <v>258</v>
      </c>
      <c r="C13" s="205"/>
      <c r="D13" s="203" t="s">
        <v>259</v>
      </c>
      <c r="E13" s="205"/>
      <c r="F13" s="203" t="s">
        <v>260</v>
      </c>
      <c r="G13" s="205"/>
      <c r="H13" s="203" t="s">
        <v>261</v>
      </c>
      <c r="I13" s="205"/>
      <c r="J13" s="206" t="s">
        <v>262</v>
      </c>
    </row>
    <row r="17" spans="8:8" x14ac:dyDescent="0.35">
      <c r="H17" s="207"/>
    </row>
  </sheetData>
  <mergeCells count="2">
    <mergeCell ref="B3:J3"/>
    <mergeCell ref="B9:J9"/>
  </mergeCells>
  <pageMargins left="0.31496062992125984" right="0.31496062992125984" top="0.74803149606299213" bottom="0.74803149606299213" header="0.31496062992125984" footer="0.31496062992125984"/>
  <pageSetup scale="50" orientation="landscape" r:id="rId1"/>
  <drawing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"/>
  <sheetViews>
    <sheetView zoomScale="65" zoomScaleNormal="65" workbookViewId="0">
      <selection activeCell="B9" sqref="B9:J9"/>
    </sheetView>
  </sheetViews>
  <sheetFormatPr baseColWidth="10" defaultColWidth="11.42578125" defaultRowHeight="21" x14ac:dyDescent="0.35"/>
  <cols>
    <col min="1" max="1" width="14.28515625" style="198" customWidth="1"/>
    <col min="2" max="2" width="49.85546875" style="198" customWidth="1"/>
    <col min="3" max="3" width="2" style="198" customWidth="1"/>
    <col min="4" max="4" width="43.5703125" style="198" customWidth="1"/>
    <col min="5" max="5" width="3.28515625" style="198" customWidth="1"/>
    <col min="6" max="6" width="47.5703125" style="198" customWidth="1"/>
    <col min="7" max="7" width="2" style="198" customWidth="1"/>
    <col min="8" max="8" width="44.7109375" style="198" customWidth="1"/>
    <col min="9" max="9" width="2" style="198" customWidth="1"/>
    <col min="10" max="10" width="47.28515625" style="198" customWidth="1"/>
    <col min="11" max="11" width="1.7109375" style="198" customWidth="1"/>
    <col min="12" max="16384" width="11.42578125" style="198"/>
  </cols>
  <sheetData>
    <row r="1" spans="1:10" x14ac:dyDescent="0.35">
      <c r="A1" s="196"/>
      <c r="B1" s="196" t="s">
        <v>30</v>
      </c>
      <c r="C1" s="197"/>
      <c r="D1" s="196" t="s">
        <v>294</v>
      </c>
      <c r="E1" s="197"/>
      <c r="F1" s="197"/>
      <c r="G1" s="197"/>
      <c r="H1" s="197"/>
      <c r="I1" s="197"/>
      <c r="J1" s="197"/>
    </row>
    <row r="2" spans="1:10" x14ac:dyDescent="0.35">
      <c r="A2" s="196"/>
      <c r="B2" s="196"/>
      <c r="C2" s="197"/>
      <c r="D2" s="196"/>
      <c r="E2" s="197"/>
      <c r="F2" s="197"/>
      <c r="G2" s="197"/>
      <c r="H2" s="197"/>
      <c r="I2" s="197"/>
      <c r="J2" s="197"/>
    </row>
    <row r="3" spans="1:10" ht="69.75" customHeight="1" x14ac:dyDescent="0.35">
      <c r="A3" s="197"/>
      <c r="B3" s="422" t="s">
        <v>263</v>
      </c>
      <c r="C3" s="422"/>
      <c r="D3" s="422"/>
      <c r="E3" s="422"/>
      <c r="F3" s="422"/>
      <c r="G3" s="422"/>
      <c r="H3" s="422"/>
      <c r="I3" s="422"/>
      <c r="J3" s="422"/>
    </row>
    <row r="4" spans="1:10" ht="20.25" customHeight="1" thickBot="1" x14ac:dyDescent="0.4">
      <c r="A4" s="197"/>
      <c r="B4" s="199"/>
      <c r="C4" s="199"/>
      <c r="D4" s="199"/>
      <c r="E4" s="199"/>
      <c r="F4" s="199"/>
      <c r="G4" s="199"/>
      <c r="H4" s="199"/>
      <c r="I4" s="199"/>
      <c r="J4" s="199"/>
    </row>
    <row r="5" spans="1:10" s="204" customFormat="1" ht="95.25" customHeight="1" thickBot="1" x14ac:dyDescent="0.3">
      <c r="A5" s="200"/>
      <c r="B5" s="201" t="s">
        <v>264</v>
      </c>
      <c r="C5" s="202"/>
      <c r="D5" s="201" t="s">
        <v>265</v>
      </c>
      <c r="E5" s="202"/>
      <c r="F5" s="203" t="s">
        <v>266</v>
      </c>
      <c r="G5" s="202"/>
      <c r="H5" s="201" t="s">
        <v>267</v>
      </c>
      <c r="I5" s="202"/>
      <c r="J5" s="203" t="s">
        <v>268</v>
      </c>
    </row>
    <row r="6" spans="1:10" ht="15" customHeight="1" thickBot="1" x14ac:dyDescent="0.4">
      <c r="A6" s="197"/>
      <c r="B6" s="197"/>
      <c r="C6" s="197"/>
      <c r="D6" s="197"/>
      <c r="E6" s="197"/>
      <c r="F6" s="197"/>
      <c r="G6" s="197"/>
      <c r="H6" s="197"/>
      <c r="I6" s="197"/>
      <c r="J6" s="197"/>
    </row>
    <row r="7" spans="1:10" ht="101.25" customHeight="1" thickBot="1" x14ac:dyDescent="0.4">
      <c r="A7" s="197"/>
      <c r="B7" s="201" t="s">
        <v>269</v>
      </c>
      <c r="C7" s="197"/>
      <c r="D7" s="201" t="s">
        <v>270</v>
      </c>
      <c r="E7" s="197"/>
      <c r="F7" s="201" t="s">
        <v>271</v>
      </c>
      <c r="G7" s="197"/>
      <c r="H7" s="201" t="s">
        <v>272</v>
      </c>
      <c r="I7" s="197"/>
      <c r="J7" s="201" t="s">
        <v>273</v>
      </c>
    </row>
    <row r="8" spans="1:10" ht="70.5" customHeight="1" x14ac:dyDescent="0.35">
      <c r="A8" s="197"/>
      <c r="B8" s="197"/>
      <c r="C8" s="197"/>
      <c r="D8" s="197"/>
      <c r="E8" s="197"/>
      <c r="F8" s="197"/>
      <c r="G8" s="197"/>
      <c r="H8" s="197"/>
      <c r="I8" s="197"/>
      <c r="J8" s="197"/>
    </row>
    <row r="9" spans="1:10" ht="111.75" customHeight="1" x14ac:dyDescent="0.35">
      <c r="A9" s="197"/>
      <c r="B9" s="422" t="s">
        <v>274</v>
      </c>
      <c r="C9" s="422"/>
      <c r="D9" s="422"/>
      <c r="E9" s="422"/>
      <c r="F9" s="422"/>
      <c r="G9" s="422"/>
      <c r="H9" s="422"/>
      <c r="I9" s="422"/>
      <c r="J9" s="422"/>
    </row>
    <row r="10" spans="1:10" ht="66" customHeight="1" thickBot="1" x14ac:dyDescent="0.4">
      <c r="A10" s="197"/>
      <c r="B10" s="197"/>
      <c r="C10" s="197"/>
      <c r="D10" s="197"/>
      <c r="E10" s="197"/>
      <c r="F10" s="197"/>
      <c r="G10" s="197"/>
      <c r="H10" s="197"/>
      <c r="I10" s="197"/>
      <c r="J10" s="197"/>
    </row>
    <row r="11" spans="1:10" ht="106.5" customHeight="1" thickBot="1" x14ac:dyDescent="0.4">
      <c r="A11" s="197"/>
      <c r="B11" s="203" t="s">
        <v>275</v>
      </c>
      <c r="C11" s="202"/>
      <c r="D11" s="203" t="s">
        <v>276</v>
      </c>
      <c r="E11" s="202"/>
      <c r="F11" s="203" t="s">
        <v>277</v>
      </c>
      <c r="G11" s="202"/>
      <c r="H11" s="203" t="s">
        <v>278</v>
      </c>
      <c r="I11" s="202"/>
      <c r="J11" s="203" t="s">
        <v>279</v>
      </c>
    </row>
    <row r="12" spans="1:10" ht="21.75" thickBot="1" x14ac:dyDescent="0.4">
      <c r="A12" s="197"/>
      <c r="B12" s="202"/>
      <c r="C12" s="202"/>
      <c r="D12" s="202"/>
      <c r="E12" s="202"/>
      <c r="F12" s="202"/>
      <c r="G12" s="202"/>
      <c r="H12" s="202"/>
      <c r="I12" s="202"/>
      <c r="J12" s="202"/>
    </row>
    <row r="13" spans="1:10" ht="111.75" customHeight="1" thickBot="1" x14ac:dyDescent="0.4">
      <c r="A13" s="197"/>
      <c r="B13" s="203" t="s">
        <v>280</v>
      </c>
      <c r="C13" s="205"/>
      <c r="D13" s="203" t="s">
        <v>281</v>
      </c>
      <c r="E13" s="205"/>
      <c r="F13" s="203" t="s">
        <v>282</v>
      </c>
      <c r="G13" s="205"/>
      <c r="H13" s="203" t="s">
        <v>283</v>
      </c>
      <c r="I13" s="205"/>
      <c r="J13" s="206" t="s">
        <v>284</v>
      </c>
    </row>
    <row r="17" spans="8:8" x14ac:dyDescent="0.35">
      <c r="H17" s="207"/>
    </row>
  </sheetData>
  <mergeCells count="2">
    <mergeCell ref="B3:J3"/>
    <mergeCell ref="B9:J9"/>
  </mergeCells>
  <pageMargins left="0.31496062992125984" right="0.31496062992125984" top="0.74803149606299213" bottom="0.74803149606299213" header="0.31496062992125984" footer="0.31496062992125984"/>
  <pageSetup scale="50" orientation="landscape" r:id="rId1"/>
  <drawing r:id="rId2"/>
  <picture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zoomScale="65" zoomScaleNormal="65" workbookViewId="0">
      <selection activeCell="I28" sqref="I28"/>
    </sheetView>
  </sheetViews>
  <sheetFormatPr baseColWidth="10" defaultColWidth="11.42578125" defaultRowHeight="20.25" x14ac:dyDescent="0.3"/>
  <cols>
    <col min="1" max="1" width="20.140625" style="413" customWidth="1"/>
    <col min="2" max="2" width="21.5703125" style="397" customWidth="1"/>
    <col min="3" max="3" width="66.140625" style="414" customWidth="1"/>
    <col min="4" max="4" width="14.7109375" style="397" customWidth="1"/>
    <col min="5" max="5" width="58.28515625" style="413" customWidth="1"/>
    <col min="6" max="16384" width="11.42578125" style="413"/>
  </cols>
  <sheetData>
    <row r="1" spans="1:5" s="393" customFormat="1" ht="21.75" thickBot="1" x14ac:dyDescent="0.4">
      <c r="B1" s="393" t="s">
        <v>31</v>
      </c>
      <c r="E1" s="393" t="s">
        <v>295</v>
      </c>
    </row>
    <row r="2" spans="1:5" s="395" customFormat="1" ht="21" thickBot="1" x14ac:dyDescent="0.35">
      <c r="A2" s="394" t="s">
        <v>32</v>
      </c>
      <c r="B2" s="434" t="s">
        <v>33</v>
      </c>
      <c r="C2" s="435"/>
      <c r="D2" s="435"/>
      <c r="E2" s="436"/>
    </row>
    <row r="3" spans="1:5" s="395" customFormat="1" ht="21" thickBot="1" x14ac:dyDescent="0.35">
      <c r="A3" s="396"/>
      <c r="B3" s="397"/>
      <c r="C3" s="398"/>
      <c r="D3" s="397"/>
    </row>
    <row r="4" spans="1:5" s="395" customFormat="1" ht="21.75" thickBot="1" x14ac:dyDescent="0.4">
      <c r="A4" s="423" t="s">
        <v>34</v>
      </c>
      <c r="B4" s="437" t="s">
        <v>35</v>
      </c>
      <c r="C4" s="438"/>
      <c r="D4" s="399" t="s">
        <v>36</v>
      </c>
      <c r="E4" s="400" t="s">
        <v>37</v>
      </c>
    </row>
    <row r="5" spans="1:5" s="395" customFormat="1" ht="51.6" customHeight="1" x14ac:dyDescent="0.3">
      <c r="A5" s="424"/>
      <c r="B5" s="439"/>
      <c r="C5" s="441" t="s">
        <v>285</v>
      </c>
      <c r="D5" s="443" t="s">
        <v>36</v>
      </c>
      <c r="E5" s="441" t="s">
        <v>286</v>
      </c>
    </row>
    <row r="6" spans="1:5" s="395" customFormat="1" ht="39.75" customHeight="1" thickBot="1" x14ac:dyDescent="0.35">
      <c r="A6" s="425"/>
      <c r="B6" s="440"/>
      <c r="C6" s="442"/>
      <c r="D6" s="444"/>
      <c r="E6" s="442"/>
    </row>
    <row r="7" spans="1:5" s="395" customFormat="1" ht="11.25" customHeight="1" thickBot="1" x14ac:dyDescent="0.4">
      <c r="A7" s="401"/>
      <c r="B7" s="402"/>
      <c r="C7" s="403"/>
      <c r="D7" s="402"/>
      <c r="E7" s="404"/>
    </row>
    <row r="8" spans="1:5" s="395" customFormat="1" ht="21.75" thickBot="1" x14ac:dyDescent="0.4">
      <c r="A8" s="430" t="s">
        <v>287</v>
      </c>
      <c r="B8" s="431" t="s">
        <v>38</v>
      </c>
      <c r="C8" s="431"/>
      <c r="D8" s="406"/>
      <c r="E8" s="405" t="s">
        <v>39</v>
      </c>
    </row>
    <row r="9" spans="1:5" s="395" customFormat="1" ht="18" customHeight="1" thickBot="1" x14ac:dyDescent="0.35">
      <c r="A9" s="430"/>
      <c r="B9" s="432"/>
      <c r="C9" s="433" t="s">
        <v>288</v>
      </c>
      <c r="D9" s="432" t="s">
        <v>289</v>
      </c>
      <c r="E9" s="433" t="s">
        <v>290</v>
      </c>
    </row>
    <row r="10" spans="1:5" s="395" customFormat="1" ht="51" customHeight="1" thickBot="1" x14ac:dyDescent="0.35">
      <c r="A10" s="430"/>
      <c r="B10" s="432"/>
      <c r="C10" s="433"/>
      <c r="D10" s="432"/>
      <c r="E10" s="433"/>
    </row>
    <row r="11" spans="1:5" s="395" customFormat="1" ht="37.15" customHeight="1" thickBot="1" x14ac:dyDescent="0.35">
      <c r="A11" s="426" t="s">
        <v>40</v>
      </c>
      <c r="B11" s="407" t="s">
        <v>41</v>
      </c>
      <c r="C11" s="408" t="s">
        <v>706</v>
      </c>
      <c r="D11" s="429" t="s">
        <v>300</v>
      </c>
      <c r="E11" s="429"/>
    </row>
    <row r="12" spans="1:5" s="395" customFormat="1" ht="42" customHeight="1" thickBot="1" x14ac:dyDescent="0.35">
      <c r="A12" s="426"/>
      <c r="B12" s="407" t="s">
        <v>42</v>
      </c>
      <c r="C12" s="408" t="s">
        <v>707</v>
      </c>
      <c r="D12" s="429" t="s">
        <v>300</v>
      </c>
      <c r="E12" s="429"/>
    </row>
    <row r="13" spans="1:5" s="395" customFormat="1" ht="51" customHeight="1" thickBot="1" x14ac:dyDescent="0.35">
      <c r="A13" s="426"/>
      <c r="B13" s="407" t="s">
        <v>142</v>
      </c>
      <c r="C13" s="408" t="s">
        <v>708</v>
      </c>
      <c r="D13" s="429" t="s">
        <v>300</v>
      </c>
      <c r="E13" s="429"/>
    </row>
    <row r="14" spans="1:5" s="395" customFormat="1" ht="51" customHeight="1" thickBot="1" x14ac:dyDescent="0.35">
      <c r="A14" s="426"/>
      <c r="B14" s="407" t="s">
        <v>147</v>
      </c>
      <c r="C14" s="408" t="s">
        <v>710</v>
      </c>
      <c r="D14" s="429" t="s">
        <v>300</v>
      </c>
      <c r="E14" s="429"/>
    </row>
    <row r="15" spans="1:5" s="395" customFormat="1" ht="51" customHeight="1" thickBot="1" x14ac:dyDescent="0.35">
      <c r="A15" s="426"/>
      <c r="B15" s="407" t="s">
        <v>151</v>
      </c>
      <c r="C15" s="408" t="s">
        <v>711</v>
      </c>
      <c r="D15" s="429" t="s">
        <v>300</v>
      </c>
      <c r="E15" s="429"/>
    </row>
    <row r="16" spans="1:5" s="395" customFormat="1" ht="37.15" customHeight="1" thickBot="1" x14ac:dyDescent="0.35">
      <c r="A16" s="426"/>
      <c r="B16" s="407" t="s">
        <v>154</v>
      </c>
      <c r="C16" s="408" t="s">
        <v>712</v>
      </c>
      <c r="D16" s="429" t="s">
        <v>300</v>
      </c>
      <c r="E16" s="429"/>
    </row>
    <row r="17" spans="1:5" s="395" customFormat="1" ht="51" customHeight="1" thickBot="1" x14ac:dyDescent="0.35">
      <c r="A17" s="426"/>
      <c r="B17" s="407" t="s">
        <v>643</v>
      </c>
      <c r="C17" s="408" t="s">
        <v>714</v>
      </c>
      <c r="D17" s="429" t="s">
        <v>300</v>
      </c>
      <c r="E17" s="429"/>
    </row>
    <row r="18" spans="1:5" s="395" customFormat="1" ht="51" customHeight="1" thickBot="1" x14ac:dyDescent="0.35">
      <c r="A18" s="426"/>
      <c r="B18" s="407" t="s">
        <v>644</v>
      </c>
      <c r="C18" s="408" t="s">
        <v>715</v>
      </c>
      <c r="D18" s="429" t="s">
        <v>300</v>
      </c>
      <c r="E18" s="429"/>
    </row>
    <row r="19" spans="1:5" s="395" customFormat="1" ht="51" customHeight="1" thickBot="1" x14ac:dyDescent="0.35">
      <c r="A19" s="426"/>
      <c r="B19" s="407" t="s">
        <v>645</v>
      </c>
      <c r="C19" s="408" t="s">
        <v>713</v>
      </c>
      <c r="D19" s="429" t="s">
        <v>300</v>
      </c>
      <c r="E19" s="429"/>
    </row>
    <row r="20" spans="1:5" s="395" customFormat="1" ht="85.9" customHeight="1" thickBot="1" x14ac:dyDescent="0.35">
      <c r="A20" s="426"/>
      <c r="B20" s="407" t="s">
        <v>646</v>
      </c>
      <c r="C20" s="408" t="s">
        <v>716</v>
      </c>
      <c r="D20" s="429" t="s">
        <v>300</v>
      </c>
      <c r="E20" s="429"/>
    </row>
    <row r="21" spans="1:5" s="395" customFormat="1" ht="83.45" customHeight="1" thickBot="1" x14ac:dyDescent="0.35">
      <c r="A21" s="426"/>
      <c r="B21" s="407" t="s">
        <v>647</v>
      </c>
      <c r="C21" s="408" t="s">
        <v>717</v>
      </c>
      <c r="D21" s="429" t="s">
        <v>300</v>
      </c>
      <c r="E21" s="429"/>
    </row>
    <row r="22" spans="1:5" s="395" customFormat="1" ht="51" customHeight="1" thickBot="1" x14ac:dyDescent="0.35">
      <c r="A22" s="426"/>
      <c r="B22" s="407" t="s">
        <v>648</v>
      </c>
      <c r="C22" s="408" t="s">
        <v>718</v>
      </c>
      <c r="D22" s="429" t="s">
        <v>300</v>
      </c>
      <c r="E22" s="429"/>
    </row>
    <row r="23" spans="1:5" s="395" customFormat="1" ht="51" customHeight="1" thickBot="1" x14ac:dyDescent="0.35">
      <c r="A23" s="426"/>
      <c r="B23" s="407" t="s">
        <v>649</v>
      </c>
      <c r="C23" s="408" t="s">
        <v>719</v>
      </c>
      <c r="D23" s="429" t="s">
        <v>300</v>
      </c>
      <c r="E23" s="429"/>
    </row>
    <row r="24" spans="1:5" s="395" customFormat="1" ht="66" customHeight="1" thickBot="1" x14ac:dyDescent="0.35">
      <c r="A24" s="426"/>
      <c r="B24" s="407" t="s">
        <v>650</v>
      </c>
      <c r="C24" s="408" t="s">
        <v>720</v>
      </c>
      <c r="D24" s="428" t="s">
        <v>737</v>
      </c>
      <c r="E24" s="428"/>
    </row>
    <row r="25" spans="1:5" s="395" customFormat="1" ht="51" customHeight="1" thickBot="1" x14ac:dyDescent="0.35">
      <c r="A25" s="426"/>
      <c r="B25" s="407" t="s">
        <v>651</v>
      </c>
      <c r="C25" s="409" t="s">
        <v>701</v>
      </c>
      <c r="D25" s="428" t="s">
        <v>292</v>
      </c>
      <c r="E25" s="428"/>
    </row>
    <row r="26" spans="1:5" s="395" customFormat="1" ht="42.6" customHeight="1" thickBot="1" x14ac:dyDescent="0.35">
      <c r="A26" s="426"/>
      <c r="B26" s="407" t="s">
        <v>652</v>
      </c>
      <c r="C26" s="408" t="s">
        <v>702</v>
      </c>
      <c r="D26" s="428" t="s">
        <v>293</v>
      </c>
      <c r="E26" s="428"/>
    </row>
    <row r="27" spans="1:5" s="411" customFormat="1" ht="71.45" customHeight="1" thickBot="1" x14ac:dyDescent="0.3">
      <c r="A27" s="426"/>
      <c r="B27" s="407" t="s">
        <v>653</v>
      </c>
      <c r="C27" s="410" t="s">
        <v>152</v>
      </c>
      <c r="D27" s="428" t="s">
        <v>293</v>
      </c>
      <c r="E27" s="428"/>
    </row>
    <row r="28" spans="1:5" s="411" customFormat="1" ht="46.9" customHeight="1" thickBot="1" x14ac:dyDescent="0.3">
      <c r="A28" s="426"/>
      <c r="B28" s="407" t="s">
        <v>654</v>
      </c>
      <c r="C28" s="408" t="s">
        <v>155</v>
      </c>
      <c r="D28" s="428" t="s">
        <v>293</v>
      </c>
      <c r="E28" s="428"/>
    </row>
    <row r="29" spans="1:5" s="411" customFormat="1" ht="46.15" customHeight="1" thickBot="1" x14ac:dyDescent="0.3">
      <c r="A29" s="423" t="s">
        <v>43</v>
      </c>
      <c r="B29" s="412" t="s">
        <v>183</v>
      </c>
      <c r="C29" s="427" t="s">
        <v>706</v>
      </c>
      <c r="D29" s="427"/>
      <c r="E29" s="427"/>
    </row>
    <row r="30" spans="1:5" s="395" customFormat="1" ht="47.45" customHeight="1" thickBot="1" x14ac:dyDescent="0.35">
      <c r="A30" s="424"/>
      <c r="B30" s="412" t="s">
        <v>185</v>
      </c>
      <c r="C30" s="427" t="s">
        <v>707</v>
      </c>
      <c r="D30" s="427"/>
      <c r="E30" s="427"/>
    </row>
    <row r="31" spans="1:5" s="395" customFormat="1" ht="51" customHeight="1" thickBot="1" x14ac:dyDescent="0.35">
      <c r="A31" s="424"/>
      <c r="B31" s="412" t="s">
        <v>214</v>
      </c>
      <c r="C31" s="427" t="s">
        <v>708</v>
      </c>
      <c r="D31" s="427"/>
      <c r="E31" s="427"/>
    </row>
    <row r="32" spans="1:5" s="395" customFormat="1" ht="42" customHeight="1" thickBot="1" x14ac:dyDescent="0.35">
      <c r="A32" s="424"/>
      <c r="B32" s="412" t="s">
        <v>215</v>
      </c>
      <c r="C32" s="427" t="s">
        <v>710</v>
      </c>
      <c r="D32" s="427"/>
      <c r="E32" s="427"/>
    </row>
    <row r="33" spans="1:5" s="395" customFormat="1" ht="43.9" customHeight="1" thickBot="1" x14ac:dyDescent="0.35">
      <c r="A33" s="424"/>
      <c r="B33" s="412" t="s">
        <v>216</v>
      </c>
      <c r="C33" s="427" t="s">
        <v>711</v>
      </c>
      <c r="D33" s="427"/>
      <c r="E33" s="427"/>
    </row>
    <row r="34" spans="1:5" s="395" customFormat="1" ht="48.6" customHeight="1" thickBot="1" x14ac:dyDescent="0.35">
      <c r="A34" s="424"/>
      <c r="B34" s="412" t="s">
        <v>217</v>
      </c>
      <c r="C34" s="427" t="s">
        <v>712</v>
      </c>
      <c r="D34" s="427"/>
      <c r="E34" s="427"/>
    </row>
    <row r="35" spans="1:5" s="395" customFormat="1" ht="46.15" customHeight="1" thickBot="1" x14ac:dyDescent="0.35">
      <c r="A35" s="424"/>
      <c r="B35" s="412" t="s">
        <v>721</v>
      </c>
      <c r="C35" s="427" t="s">
        <v>714</v>
      </c>
      <c r="D35" s="427"/>
      <c r="E35" s="427"/>
    </row>
    <row r="36" spans="1:5" s="395" customFormat="1" ht="52.9" customHeight="1" thickBot="1" x14ac:dyDescent="0.35">
      <c r="A36" s="424"/>
      <c r="B36" s="412" t="s">
        <v>722</v>
      </c>
      <c r="C36" s="427" t="s">
        <v>715</v>
      </c>
      <c r="D36" s="427"/>
      <c r="E36" s="427"/>
    </row>
    <row r="37" spans="1:5" s="395" customFormat="1" ht="47.45" customHeight="1" thickBot="1" x14ac:dyDescent="0.35">
      <c r="A37" s="424"/>
      <c r="B37" s="412" t="s">
        <v>723</v>
      </c>
      <c r="C37" s="427" t="s">
        <v>713</v>
      </c>
      <c r="D37" s="427"/>
      <c r="E37" s="427"/>
    </row>
    <row r="38" spans="1:5" s="395" customFormat="1" ht="49.15" customHeight="1" thickBot="1" x14ac:dyDescent="0.35">
      <c r="A38" s="424"/>
      <c r="B38" s="412" t="s">
        <v>724</v>
      </c>
      <c r="C38" s="427" t="s">
        <v>716</v>
      </c>
      <c r="D38" s="427"/>
      <c r="E38" s="427"/>
    </row>
    <row r="39" spans="1:5" s="395" customFormat="1" ht="61.15" customHeight="1" thickBot="1" x14ac:dyDescent="0.35">
      <c r="A39" s="424"/>
      <c r="B39" s="412" t="s">
        <v>725</v>
      </c>
      <c r="C39" s="427" t="s">
        <v>717</v>
      </c>
      <c r="D39" s="427"/>
      <c r="E39" s="427"/>
    </row>
    <row r="40" spans="1:5" s="395" customFormat="1" ht="65.45" customHeight="1" thickBot="1" x14ac:dyDescent="0.35">
      <c r="A40" s="424"/>
      <c r="B40" s="412" t="s">
        <v>726</v>
      </c>
      <c r="C40" s="427" t="s">
        <v>718</v>
      </c>
      <c r="D40" s="427"/>
      <c r="E40" s="427"/>
    </row>
    <row r="41" spans="1:5" s="395" customFormat="1" ht="59.45" customHeight="1" thickBot="1" x14ac:dyDescent="0.35">
      <c r="A41" s="424"/>
      <c r="B41" s="412" t="s">
        <v>727</v>
      </c>
      <c r="C41" s="427" t="s">
        <v>719</v>
      </c>
      <c r="D41" s="427"/>
      <c r="E41" s="427"/>
    </row>
    <row r="42" spans="1:5" s="395" customFormat="1" ht="66" customHeight="1" thickBot="1" x14ac:dyDescent="0.35">
      <c r="A42" s="424"/>
      <c r="B42" s="412" t="s">
        <v>728</v>
      </c>
      <c r="C42" s="427" t="s">
        <v>720</v>
      </c>
      <c r="D42" s="427"/>
      <c r="E42" s="427"/>
    </row>
    <row r="43" spans="1:5" s="395" customFormat="1" ht="54.75" customHeight="1" thickBot="1" x14ac:dyDescent="0.35">
      <c r="A43" s="424"/>
      <c r="B43" s="412" t="s">
        <v>729</v>
      </c>
      <c r="C43" s="445" t="s">
        <v>870</v>
      </c>
      <c r="D43" s="445"/>
      <c r="E43" s="445"/>
    </row>
    <row r="44" spans="1:5" s="395" customFormat="1" ht="54.6" customHeight="1" thickBot="1" x14ac:dyDescent="0.35">
      <c r="A44" s="424"/>
      <c r="B44" s="412" t="s">
        <v>660</v>
      </c>
      <c r="C44" s="446" t="s">
        <v>187</v>
      </c>
      <c r="D44" s="446"/>
      <c r="E44" s="446"/>
    </row>
    <row r="45" spans="1:5" s="395" customFormat="1" ht="53.25" customHeight="1" thickBot="1" x14ac:dyDescent="0.35">
      <c r="A45" s="424"/>
      <c r="B45" s="412" t="s">
        <v>661</v>
      </c>
      <c r="C45" s="446" t="s">
        <v>190</v>
      </c>
      <c r="D45" s="446"/>
      <c r="E45" s="446"/>
    </row>
    <row r="46" spans="1:5" s="395" customFormat="1" ht="61.9" customHeight="1" thickBot="1" x14ac:dyDescent="0.35">
      <c r="A46" s="424"/>
      <c r="B46" s="412" t="s">
        <v>662</v>
      </c>
      <c r="C46" s="447" t="s">
        <v>485</v>
      </c>
      <c r="D46" s="447"/>
      <c r="E46" s="447"/>
    </row>
    <row r="47" spans="1:5" s="395" customFormat="1" ht="56.25" customHeight="1" thickBot="1" x14ac:dyDescent="0.35">
      <c r="A47" s="424"/>
      <c r="B47" s="412" t="s">
        <v>730</v>
      </c>
      <c r="C47" s="448" t="s">
        <v>703</v>
      </c>
      <c r="D47" s="448"/>
      <c r="E47" s="448"/>
    </row>
    <row r="48" spans="1:5" s="395" customFormat="1" ht="56.25" customHeight="1" thickBot="1" x14ac:dyDescent="0.35">
      <c r="A48" s="424"/>
      <c r="B48" s="412" t="s">
        <v>731</v>
      </c>
      <c r="C48" s="448" t="s">
        <v>193</v>
      </c>
      <c r="D48" s="448"/>
      <c r="E48" s="448"/>
    </row>
    <row r="49" spans="1:5" s="395" customFormat="1" ht="75.75" customHeight="1" thickBot="1" x14ac:dyDescent="0.35">
      <c r="A49" s="424"/>
      <c r="B49" s="412" t="s">
        <v>732</v>
      </c>
      <c r="C49" s="429" t="s">
        <v>704</v>
      </c>
      <c r="D49" s="429"/>
      <c r="E49" s="429"/>
    </row>
    <row r="50" spans="1:5" s="395" customFormat="1" ht="51.75" customHeight="1" thickBot="1" x14ac:dyDescent="0.35">
      <c r="A50" s="425"/>
      <c r="B50" s="412" t="s">
        <v>733</v>
      </c>
      <c r="C50" s="429" t="s">
        <v>705</v>
      </c>
      <c r="D50" s="429"/>
      <c r="E50" s="429"/>
    </row>
  </sheetData>
  <mergeCells count="55">
    <mergeCell ref="C50:E50"/>
    <mergeCell ref="B2:E2"/>
    <mergeCell ref="A4:A6"/>
    <mergeCell ref="B4:C4"/>
    <mergeCell ref="B5:B6"/>
    <mergeCell ref="C5:C6"/>
    <mergeCell ref="D5:D6"/>
    <mergeCell ref="E5:E6"/>
    <mergeCell ref="E9:E10"/>
    <mergeCell ref="C49:E49"/>
    <mergeCell ref="C43:E43"/>
    <mergeCell ref="C44:E44"/>
    <mergeCell ref="C45:E45"/>
    <mergeCell ref="C46:E46"/>
    <mergeCell ref="C47:E47"/>
    <mergeCell ref="C48:E48"/>
    <mergeCell ref="A8:A10"/>
    <mergeCell ref="B8:C8"/>
    <mergeCell ref="B9:B10"/>
    <mergeCell ref="C9:C10"/>
    <mergeCell ref="D9:D10"/>
    <mergeCell ref="D19:E19"/>
    <mergeCell ref="D20:E20"/>
    <mergeCell ref="D21:E21"/>
    <mergeCell ref="D22:E22"/>
    <mergeCell ref="C42:E42"/>
    <mergeCell ref="C41:E41"/>
    <mergeCell ref="C40:E40"/>
    <mergeCell ref="C39:E39"/>
    <mergeCell ref="C38:E38"/>
    <mergeCell ref="C37:E37"/>
    <mergeCell ref="C36:E36"/>
    <mergeCell ref="D23:E23"/>
    <mergeCell ref="D24:E24"/>
    <mergeCell ref="D14:E14"/>
    <mergeCell ref="D15:E15"/>
    <mergeCell ref="D16:E16"/>
    <mergeCell ref="D17:E17"/>
    <mergeCell ref="D18:E18"/>
    <mergeCell ref="A29:A50"/>
    <mergeCell ref="A11:A28"/>
    <mergeCell ref="C29:E29"/>
    <mergeCell ref="C30:E30"/>
    <mergeCell ref="C31:E31"/>
    <mergeCell ref="C32:E32"/>
    <mergeCell ref="C33:E33"/>
    <mergeCell ref="C34:E34"/>
    <mergeCell ref="C35:E35"/>
    <mergeCell ref="D25:E25"/>
    <mergeCell ref="D26:E26"/>
    <mergeCell ref="D27:E27"/>
    <mergeCell ref="D28:E28"/>
    <mergeCell ref="D11:E11"/>
    <mergeCell ref="D12:E12"/>
    <mergeCell ref="D13:E13"/>
  </mergeCells>
  <phoneticPr fontId="42" type="noConversion"/>
  <pageMargins left="0.31496062992125984" right="0.31496062992125984" top="0.74803149606299213" bottom="0.74803149606299213" header="0.31496062992125984" footer="0.31496062992125984"/>
  <pageSetup scale="53" orientation="portrait" r:id="rId1"/>
  <picture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52"/>
  <sheetViews>
    <sheetView zoomScale="70" zoomScaleNormal="70" workbookViewId="0">
      <selection activeCell="A30" sqref="A30:A51"/>
    </sheetView>
  </sheetViews>
  <sheetFormatPr baseColWidth="10" defaultColWidth="11.42578125" defaultRowHeight="15" x14ac:dyDescent="0.25"/>
  <cols>
    <col min="1" max="1" width="22.140625" style="23" customWidth="1"/>
    <col min="2" max="2" width="43.42578125" style="23" customWidth="1"/>
    <col min="3" max="3" width="46.7109375" style="23" customWidth="1"/>
    <col min="4" max="4" width="43.85546875" style="23" customWidth="1"/>
    <col min="5" max="5" width="39.5703125" style="23" customWidth="1"/>
    <col min="6" max="16384" width="11.42578125" style="23"/>
  </cols>
  <sheetData>
    <row r="1" spans="1:5" ht="15.75" x14ac:dyDescent="0.25">
      <c r="A1" s="26"/>
      <c r="B1" s="8" t="s">
        <v>49</v>
      </c>
      <c r="C1" s="26"/>
      <c r="D1" s="8" t="s">
        <v>296</v>
      </c>
      <c r="E1" s="26"/>
    </row>
    <row r="2" spans="1:5" ht="15.75" x14ac:dyDescent="0.25">
      <c r="A2" s="208" t="s">
        <v>50</v>
      </c>
      <c r="B2" s="452" t="s">
        <v>593</v>
      </c>
      <c r="C2" s="452"/>
      <c r="D2" s="452"/>
      <c r="E2" s="452"/>
    </row>
    <row r="3" spans="1:5" ht="39" customHeight="1" x14ac:dyDescent="0.25">
      <c r="A3" s="208" t="s">
        <v>51</v>
      </c>
      <c r="B3" s="452" t="s">
        <v>594</v>
      </c>
      <c r="C3" s="452"/>
      <c r="D3" s="452"/>
      <c r="E3" s="452"/>
    </row>
    <row r="4" spans="1:5" ht="24" customHeight="1" x14ac:dyDescent="0.25">
      <c r="A4" s="208" t="s">
        <v>52</v>
      </c>
      <c r="B4" s="452" t="s">
        <v>595</v>
      </c>
      <c r="C4" s="452"/>
      <c r="D4" s="452"/>
      <c r="E4" s="452"/>
    </row>
    <row r="5" spans="1:5" ht="39" customHeight="1" x14ac:dyDescent="0.25">
      <c r="A5" s="208" t="s">
        <v>53</v>
      </c>
      <c r="B5" s="452" t="s">
        <v>596</v>
      </c>
      <c r="C5" s="452"/>
      <c r="D5" s="452"/>
      <c r="E5" s="452"/>
    </row>
    <row r="6" spans="1:5" ht="16.5" thickBot="1" x14ac:dyDescent="0.3">
      <c r="A6" s="26"/>
      <c r="B6" s="26"/>
      <c r="C6" s="26"/>
      <c r="D6" s="26"/>
      <c r="E6" s="26"/>
    </row>
    <row r="7" spans="1:5" ht="28.5" customHeight="1" thickBot="1" x14ac:dyDescent="0.3">
      <c r="A7" s="27"/>
      <c r="B7" s="453" t="s">
        <v>54</v>
      </c>
      <c r="C7" s="454"/>
      <c r="D7" s="454"/>
      <c r="E7" s="455"/>
    </row>
    <row r="8" spans="1:5" ht="15.75" x14ac:dyDescent="0.25">
      <c r="A8" s="28"/>
      <c r="B8" s="456" t="s">
        <v>33</v>
      </c>
      <c r="C8" s="456" t="s">
        <v>55</v>
      </c>
      <c r="D8" s="456" t="s">
        <v>56</v>
      </c>
      <c r="E8" s="458" t="s">
        <v>57</v>
      </c>
    </row>
    <row r="9" spans="1:5" ht="15.75" x14ac:dyDescent="0.25">
      <c r="A9" s="28"/>
      <c r="B9" s="457"/>
      <c r="C9" s="457"/>
      <c r="D9" s="457"/>
      <c r="E9" s="458"/>
    </row>
    <row r="10" spans="1:5" ht="107.25" customHeight="1" x14ac:dyDescent="0.25">
      <c r="A10" s="194" t="s">
        <v>34</v>
      </c>
      <c r="B10" s="195" t="s">
        <v>122</v>
      </c>
      <c r="C10" s="61" t="s">
        <v>734</v>
      </c>
      <c r="D10" s="77" t="s">
        <v>736</v>
      </c>
      <c r="E10" s="194" t="s">
        <v>742</v>
      </c>
    </row>
    <row r="11" spans="1:5" ht="124.15" customHeight="1" x14ac:dyDescent="0.25">
      <c r="A11" s="194" t="s">
        <v>58</v>
      </c>
      <c r="B11" s="195" t="s">
        <v>128</v>
      </c>
      <c r="C11" s="195" t="s">
        <v>133</v>
      </c>
      <c r="D11" s="194" t="s">
        <v>137</v>
      </c>
      <c r="E11" s="194" t="s">
        <v>138</v>
      </c>
    </row>
    <row r="12" spans="1:5" ht="76.150000000000006" customHeight="1" x14ac:dyDescent="0.25">
      <c r="A12" s="449" t="s">
        <v>59</v>
      </c>
      <c r="B12" s="218" t="s">
        <v>706</v>
      </c>
      <c r="C12" s="220" t="s">
        <v>674</v>
      </c>
      <c r="D12" s="77" t="s">
        <v>162</v>
      </c>
      <c r="E12" s="69" t="s">
        <v>738</v>
      </c>
    </row>
    <row r="13" spans="1:5" ht="76.150000000000006" customHeight="1" x14ac:dyDescent="0.25">
      <c r="A13" s="450"/>
      <c r="B13" s="218" t="s">
        <v>707</v>
      </c>
      <c r="C13" s="220" t="s">
        <v>675</v>
      </c>
      <c r="D13" s="77" t="s">
        <v>162</v>
      </c>
      <c r="E13" s="69" t="s">
        <v>738</v>
      </c>
    </row>
    <row r="14" spans="1:5" ht="68.45" customHeight="1" x14ac:dyDescent="0.25">
      <c r="A14" s="450"/>
      <c r="B14" s="218" t="s">
        <v>708</v>
      </c>
      <c r="C14" s="220" t="s">
        <v>676</v>
      </c>
      <c r="D14" s="77" t="s">
        <v>162</v>
      </c>
      <c r="E14" s="69" t="s">
        <v>738</v>
      </c>
    </row>
    <row r="15" spans="1:5" ht="78" customHeight="1" x14ac:dyDescent="0.25">
      <c r="A15" s="450"/>
      <c r="B15" s="218" t="s">
        <v>710</v>
      </c>
      <c r="C15" s="220" t="s">
        <v>677</v>
      </c>
      <c r="D15" s="77" t="s">
        <v>162</v>
      </c>
      <c r="E15" s="69" t="s">
        <v>738</v>
      </c>
    </row>
    <row r="16" spans="1:5" ht="72.599999999999994" customHeight="1" x14ac:dyDescent="0.25">
      <c r="A16" s="450"/>
      <c r="B16" s="218" t="s">
        <v>711</v>
      </c>
      <c r="C16" s="220" t="s">
        <v>678</v>
      </c>
      <c r="D16" s="77" t="s">
        <v>162</v>
      </c>
      <c r="E16" s="69" t="s">
        <v>738</v>
      </c>
    </row>
    <row r="17" spans="1:5" ht="75.599999999999994" customHeight="1" x14ac:dyDescent="0.25">
      <c r="A17" s="450"/>
      <c r="B17" s="218" t="s">
        <v>712</v>
      </c>
      <c r="C17" s="220" t="s">
        <v>679</v>
      </c>
      <c r="D17" s="77" t="s">
        <v>162</v>
      </c>
      <c r="E17" s="69" t="s">
        <v>738</v>
      </c>
    </row>
    <row r="18" spans="1:5" ht="81.599999999999994" customHeight="1" x14ac:dyDescent="0.25">
      <c r="A18" s="450"/>
      <c r="B18" s="218" t="s">
        <v>714</v>
      </c>
      <c r="C18" s="220" t="s">
        <v>680</v>
      </c>
      <c r="D18" s="77" t="s">
        <v>162</v>
      </c>
      <c r="E18" s="69" t="s">
        <v>738</v>
      </c>
    </row>
    <row r="19" spans="1:5" ht="84.6" customHeight="1" x14ac:dyDescent="0.25">
      <c r="A19" s="450"/>
      <c r="B19" s="218" t="s">
        <v>715</v>
      </c>
      <c r="C19" s="220" t="s">
        <v>681</v>
      </c>
      <c r="D19" s="77" t="s">
        <v>162</v>
      </c>
      <c r="E19" s="69" t="s">
        <v>738</v>
      </c>
    </row>
    <row r="20" spans="1:5" ht="82.15" customHeight="1" x14ac:dyDescent="0.25">
      <c r="A20" s="450"/>
      <c r="B20" s="218" t="s">
        <v>713</v>
      </c>
      <c r="C20" s="220" t="s">
        <v>682</v>
      </c>
      <c r="D20" s="77" t="s">
        <v>162</v>
      </c>
      <c r="E20" s="69" t="s">
        <v>738</v>
      </c>
    </row>
    <row r="21" spans="1:5" ht="94.15" customHeight="1" x14ac:dyDescent="0.25">
      <c r="A21" s="450"/>
      <c r="B21" s="218" t="s">
        <v>716</v>
      </c>
      <c r="C21" s="220" t="s">
        <v>683</v>
      </c>
      <c r="D21" s="77" t="s">
        <v>162</v>
      </c>
      <c r="E21" s="69" t="s">
        <v>738</v>
      </c>
    </row>
    <row r="22" spans="1:5" ht="85.9" customHeight="1" x14ac:dyDescent="0.25">
      <c r="A22" s="450"/>
      <c r="B22" s="218" t="s">
        <v>717</v>
      </c>
      <c r="C22" s="220" t="s">
        <v>684</v>
      </c>
      <c r="D22" s="77" t="s">
        <v>162</v>
      </c>
      <c r="E22" s="69" t="s">
        <v>738</v>
      </c>
    </row>
    <row r="23" spans="1:5" ht="85.9" customHeight="1" x14ac:dyDescent="0.25">
      <c r="A23" s="450"/>
      <c r="B23" s="218" t="s">
        <v>718</v>
      </c>
      <c r="C23" s="220" t="s">
        <v>685</v>
      </c>
      <c r="D23" s="77" t="s">
        <v>162</v>
      </c>
      <c r="E23" s="69" t="s">
        <v>738</v>
      </c>
    </row>
    <row r="24" spans="1:5" ht="85.9" customHeight="1" x14ac:dyDescent="0.25">
      <c r="A24" s="450"/>
      <c r="B24" s="218" t="s">
        <v>719</v>
      </c>
      <c r="C24" s="220" t="s">
        <v>686</v>
      </c>
      <c r="D24" s="77" t="s">
        <v>162</v>
      </c>
      <c r="E24" s="69" t="s">
        <v>738</v>
      </c>
    </row>
    <row r="25" spans="1:5" ht="85.9" customHeight="1" x14ac:dyDescent="0.25">
      <c r="A25" s="450"/>
      <c r="B25" s="218" t="s">
        <v>720</v>
      </c>
      <c r="C25" s="220" t="s">
        <v>687</v>
      </c>
      <c r="D25" s="77" t="s">
        <v>162</v>
      </c>
      <c r="E25" s="69" t="s">
        <v>738</v>
      </c>
    </row>
    <row r="26" spans="1:5" ht="85.9" customHeight="1" x14ac:dyDescent="0.25">
      <c r="A26" s="450"/>
      <c r="B26" s="78" t="s">
        <v>701</v>
      </c>
      <c r="C26" s="78" t="s">
        <v>166</v>
      </c>
      <c r="D26" s="80" t="s">
        <v>168</v>
      </c>
      <c r="E26" s="80" t="s">
        <v>741</v>
      </c>
    </row>
    <row r="27" spans="1:5" ht="85.9" customHeight="1" x14ac:dyDescent="0.25">
      <c r="A27" s="450"/>
      <c r="B27" s="83" t="s">
        <v>702</v>
      </c>
      <c r="C27" s="259" t="s">
        <v>170</v>
      </c>
      <c r="D27" s="80" t="s">
        <v>175</v>
      </c>
      <c r="E27" s="80" t="s">
        <v>176</v>
      </c>
    </row>
    <row r="28" spans="1:5" ht="71.45" customHeight="1" x14ac:dyDescent="0.25">
      <c r="A28" s="450"/>
      <c r="B28" s="62" t="s">
        <v>152</v>
      </c>
      <c r="C28" s="259" t="s">
        <v>800</v>
      </c>
      <c r="D28" s="419" t="s">
        <v>178</v>
      </c>
      <c r="E28" s="62" t="s">
        <v>179</v>
      </c>
    </row>
    <row r="29" spans="1:5" ht="85.9" customHeight="1" x14ac:dyDescent="0.25">
      <c r="A29" s="451"/>
      <c r="B29" s="83" t="s">
        <v>155</v>
      </c>
      <c r="C29" s="83" t="s">
        <v>239</v>
      </c>
      <c r="D29" s="264" t="s">
        <v>175</v>
      </c>
      <c r="E29" s="83" t="s">
        <v>740</v>
      </c>
    </row>
    <row r="30" spans="1:5" ht="81" customHeight="1" x14ac:dyDescent="0.25">
      <c r="A30" s="449" t="s">
        <v>60</v>
      </c>
      <c r="B30" s="218" t="s">
        <v>706</v>
      </c>
      <c r="C30" s="387" t="s">
        <v>937</v>
      </c>
      <c r="D30" s="77" t="s">
        <v>162</v>
      </c>
      <c r="E30" s="69" t="s">
        <v>949</v>
      </c>
    </row>
    <row r="31" spans="1:5" ht="63" customHeight="1" x14ac:dyDescent="0.25">
      <c r="A31" s="450"/>
      <c r="B31" s="218" t="s">
        <v>707</v>
      </c>
      <c r="C31" s="387" t="s">
        <v>875</v>
      </c>
      <c r="D31" s="77" t="s">
        <v>162</v>
      </c>
      <c r="E31" s="69" t="s">
        <v>949</v>
      </c>
    </row>
    <row r="32" spans="1:5" ht="72" customHeight="1" x14ac:dyDescent="0.25">
      <c r="A32" s="450"/>
      <c r="B32" s="218" t="s">
        <v>708</v>
      </c>
      <c r="C32" s="387" t="s">
        <v>938</v>
      </c>
      <c r="D32" s="77" t="s">
        <v>162</v>
      </c>
      <c r="E32" s="69" t="s">
        <v>949</v>
      </c>
    </row>
    <row r="33" spans="1:5" ht="55.9" customHeight="1" x14ac:dyDescent="0.25">
      <c r="A33" s="450"/>
      <c r="B33" s="218" t="s">
        <v>710</v>
      </c>
      <c r="C33" s="387" t="s">
        <v>939</v>
      </c>
      <c r="D33" s="77" t="s">
        <v>162</v>
      </c>
      <c r="E33" s="69" t="s">
        <v>949</v>
      </c>
    </row>
    <row r="34" spans="1:5" ht="51" x14ac:dyDescent="0.25">
      <c r="A34" s="450"/>
      <c r="B34" s="218" t="s">
        <v>711</v>
      </c>
      <c r="C34" s="387" t="s">
        <v>940</v>
      </c>
      <c r="D34" s="77" t="s">
        <v>162</v>
      </c>
      <c r="E34" s="69" t="s">
        <v>949</v>
      </c>
    </row>
    <row r="35" spans="1:5" ht="51" x14ac:dyDescent="0.25">
      <c r="A35" s="450"/>
      <c r="B35" s="218" t="s">
        <v>712</v>
      </c>
      <c r="C35" s="387" t="s">
        <v>941</v>
      </c>
      <c r="D35" s="77" t="s">
        <v>162</v>
      </c>
      <c r="E35" s="69" t="s">
        <v>949</v>
      </c>
    </row>
    <row r="36" spans="1:5" ht="51" x14ac:dyDescent="0.25">
      <c r="A36" s="450"/>
      <c r="B36" s="218" t="s">
        <v>714</v>
      </c>
      <c r="C36" s="387" t="s">
        <v>942</v>
      </c>
      <c r="D36" s="77" t="s">
        <v>162</v>
      </c>
      <c r="E36" s="69" t="s">
        <v>949</v>
      </c>
    </row>
    <row r="37" spans="1:5" ht="51" x14ac:dyDescent="0.25">
      <c r="A37" s="450"/>
      <c r="B37" s="218" t="s">
        <v>715</v>
      </c>
      <c r="C37" s="387" t="s">
        <v>880</v>
      </c>
      <c r="D37" s="77" t="s">
        <v>162</v>
      </c>
      <c r="E37" s="69" t="s">
        <v>949</v>
      </c>
    </row>
    <row r="38" spans="1:5" ht="51" x14ac:dyDescent="0.25">
      <c r="A38" s="450"/>
      <c r="B38" s="218" t="s">
        <v>713</v>
      </c>
      <c r="C38" s="387" t="s">
        <v>943</v>
      </c>
      <c r="D38" s="77" t="s">
        <v>162</v>
      </c>
      <c r="E38" s="69" t="s">
        <v>949</v>
      </c>
    </row>
    <row r="39" spans="1:5" ht="51" x14ac:dyDescent="0.25">
      <c r="A39" s="450"/>
      <c r="B39" s="218" t="s">
        <v>716</v>
      </c>
      <c r="C39" s="387" t="s">
        <v>944</v>
      </c>
      <c r="D39" s="77" t="s">
        <v>162</v>
      </c>
      <c r="E39" s="69" t="s">
        <v>949</v>
      </c>
    </row>
    <row r="40" spans="1:5" ht="51.75" x14ac:dyDescent="0.25">
      <c r="A40" s="450"/>
      <c r="B40" s="216" t="s">
        <v>717</v>
      </c>
      <c r="C40" s="387" t="s">
        <v>945</v>
      </c>
      <c r="D40" s="77" t="s">
        <v>162</v>
      </c>
      <c r="E40" s="69" t="s">
        <v>949</v>
      </c>
    </row>
    <row r="41" spans="1:5" ht="51" x14ac:dyDescent="0.25">
      <c r="A41" s="450"/>
      <c r="B41" s="218" t="s">
        <v>718</v>
      </c>
      <c r="C41" s="387" t="s">
        <v>946</v>
      </c>
      <c r="D41" s="77" t="s">
        <v>162</v>
      </c>
      <c r="E41" s="69" t="s">
        <v>949</v>
      </c>
    </row>
    <row r="42" spans="1:5" ht="51" x14ac:dyDescent="0.25">
      <c r="A42" s="450"/>
      <c r="B42" s="218" t="s">
        <v>719</v>
      </c>
      <c r="C42" s="387" t="s">
        <v>885</v>
      </c>
      <c r="D42" s="77" t="s">
        <v>162</v>
      </c>
      <c r="E42" s="69" t="s">
        <v>949</v>
      </c>
    </row>
    <row r="43" spans="1:5" ht="51" x14ac:dyDescent="0.25">
      <c r="A43" s="450"/>
      <c r="B43" s="218" t="s">
        <v>720</v>
      </c>
      <c r="C43" s="390" t="s">
        <v>947</v>
      </c>
      <c r="D43" s="77" t="s">
        <v>162</v>
      </c>
      <c r="E43" s="69" t="s">
        <v>949</v>
      </c>
    </row>
    <row r="44" spans="1:5" ht="93.6" customHeight="1" x14ac:dyDescent="0.25">
      <c r="A44" s="450"/>
      <c r="B44" s="78" t="s">
        <v>186</v>
      </c>
      <c r="C44" s="420" t="s">
        <v>195</v>
      </c>
      <c r="D44" s="80" t="s">
        <v>168</v>
      </c>
      <c r="E44" s="80" t="s">
        <v>169</v>
      </c>
    </row>
    <row r="45" spans="1:5" ht="38.25" x14ac:dyDescent="0.25">
      <c r="A45" s="450"/>
      <c r="B45" s="80" t="s">
        <v>187</v>
      </c>
      <c r="C45" s="259" t="s">
        <v>198</v>
      </c>
      <c r="D45" s="80" t="s">
        <v>175</v>
      </c>
      <c r="E45" s="80" t="s">
        <v>201</v>
      </c>
    </row>
    <row r="46" spans="1:5" ht="25.5" x14ac:dyDescent="0.25">
      <c r="A46" s="450"/>
      <c r="B46" s="80" t="s">
        <v>190</v>
      </c>
      <c r="C46" s="259" t="s">
        <v>202</v>
      </c>
      <c r="D46" s="80" t="s">
        <v>175</v>
      </c>
      <c r="E46" s="80" t="s">
        <v>204</v>
      </c>
    </row>
    <row r="47" spans="1:5" ht="38.25" x14ac:dyDescent="0.25">
      <c r="A47" s="450"/>
      <c r="B47" s="80" t="s">
        <v>485</v>
      </c>
      <c r="C47" s="259" t="s">
        <v>488</v>
      </c>
      <c r="D47" s="80" t="s">
        <v>175</v>
      </c>
      <c r="E47" s="80" t="s">
        <v>491</v>
      </c>
    </row>
    <row r="48" spans="1:5" ht="38.25" x14ac:dyDescent="0.25">
      <c r="A48" s="450"/>
      <c r="B48" s="387" t="s">
        <v>703</v>
      </c>
      <c r="C48" s="126" t="s">
        <v>192</v>
      </c>
      <c r="D48" s="131" t="s">
        <v>175</v>
      </c>
      <c r="E48" s="76" t="s">
        <v>205</v>
      </c>
    </row>
    <row r="49" spans="1:5" ht="51" x14ac:dyDescent="0.25">
      <c r="A49" s="450"/>
      <c r="B49" s="387" t="s">
        <v>193</v>
      </c>
      <c r="C49" s="126" t="s">
        <v>193</v>
      </c>
      <c r="D49" s="131" t="s">
        <v>175</v>
      </c>
      <c r="E49" s="76" t="s">
        <v>206</v>
      </c>
    </row>
    <row r="50" spans="1:5" ht="38.25" x14ac:dyDescent="0.25">
      <c r="A50" s="450"/>
      <c r="B50" s="62" t="s">
        <v>704</v>
      </c>
      <c r="C50" s="61" t="s">
        <v>207</v>
      </c>
      <c r="D50" s="139" t="s">
        <v>175</v>
      </c>
      <c r="E50" s="61" t="s">
        <v>210</v>
      </c>
    </row>
    <row r="51" spans="1:5" ht="51" x14ac:dyDescent="0.25">
      <c r="A51" s="451"/>
      <c r="B51" s="62" t="s">
        <v>705</v>
      </c>
      <c r="C51" s="61" t="s">
        <v>211</v>
      </c>
      <c r="D51" s="139" t="s">
        <v>175</v>
      </c>
      <c r="E51" s="61" t="s">
        <v>739</v>
      </c>
    </row>
    <row r="52" spans="1:5" x14ac:dyDescent="0.25">
      <c r="A52" s="15"/>
      <c r="B52"/>
      <c r="C52"/>
      <c r="D52"/>
      <c r="E52"/>
    </row>
  </sheetData>
  <mergeCells count="11">
    <mergeCell ref="A30:A51"/>
    <mergeCell ref="B3:E3"/>
    <mergeCell ref="B4:E4"/>
    <mergeCell ref="B2:E2"/>
    <mergeCell ref="B5:E5"/>
    <mergeCell ref="B7:E7"/>
    <mergeCell ref="B8:B9"/>
    <mergeCell ref="C8:C9"/>
    <mergeCell ref="D8:D9"/>
    <mergeCell ref="E8:E9"/>
    <mergeCell ref="A12:A29"/>
  </mergeCells>
  <hyperlinks>
    <hyperlink ref="D29" r:id="rId1" xr:uid="{00000000-0004-0000-0300-000000000000}"/>
    <hyperlink ref="D28" r:id="rId2" xr:uid="{00000000-0004-0000-0300-000001000000}"/>
    <hyperlink ref="D50" r:id="rId3" xr:uid="{00000000-0004-0000-0300-000002000000}"/>
    <hyperlink ref="D51" r:id="rId4" xr:uid="{00000000-0004-0000-0300-000003000000}"/>
  </hyperlinks>
  <pageMargins left="0.31496062992125984" right="0.31496062992125984" top="0.35433070866141736" bottom="0.35433070866141736" header="0.31496062992125984" footer="0.31496062992125984"/>
  <pageSetup scale="67" fitToHeight="0" orientation="landscape" r:id="rId5"/>
  <picture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Q120"/>
  <sheetViews>
    <sheetView tabSelected="1" view="pageBreakPreview" zoomScale="25" zoomScaleNormal="90" zoomScaleSheetLayoutView="25" workbookViewId="0">
      <selection activeCell="BI9" sqref="BI9"/>
    </sheetView>
  </sheetViews>
  <sheetFormatPr baseColWidth="10" defaultColWidth="14.42578125" defaultRowHeight="15" customHeight="1" x14ac:dyDescent="0.25"/>
  <cols>
    <col min="1" max="1" width="4.7109375" style="221" customWidth="1"/>
    <col min="2" max="2" width="7.5703125" style="221" customWidth="1"/>
    <col min="3" max="3" width="31.85546875" style="324" customWidth="1"/>
    <col min="4" max="4" width="21.140625" style="221" customWidth="1"/>
    <col min="5" max="5" width="10.42578125" style="221" customWidth="1"/>
    <col min="6" max="7" width="11.7109375" style="221" customWidth="1"/>
    <col min="8" max="8" width="9.140625" style="221" customWidth="1"/>
    <col min="9" max="9" width="10.140625" style="221" customWidth="1"/>
    <col min="10" max="10" width="11" style="221" customWidth="1"/>
    <col min="11" max="11" width="13.7109375" style="221" customWidth="1"/>
    <col min="12" max="12" width="18.5703125" style="221" customWidth="1"/>
    <col min="13" max="14" width="17.140625" style="221" customWidth="1"/>
    <col min="15" max="15" width="18.28515625" style="221" customWidth="1"/>
    <col min="16" max="16" width="20.28515625" style="221" customWidth="1"/>
    <col min="17" max="17" width="18.5703125" style="221" customWidth="1"/>
    <col min="18" max="18" width="22.85546875" style="328" customWidth="1"/>
    <col min="19" max="19" width="19.140625" style="328" customWidth="1"/>
    <col min="20" max="20" width="11.5703125" style="328" customWidth="1"/>
    <col min="21" max="21" width="11.85546875" style="328" customWidth="1"/>
    <col min="22" max="22" width="12.28515625" style="328" customWidth="1"/>
    <col min="23" max="23" width="31" style="328" customWidth="1"/>
    <col min="24" max="24" width="37.42578125" style="328" customWidth="1"/>
    <col min="25" max="25" width="20.42578125" style="221" customWidth="1"/>
    <col min="26" max="26" width="21.5703125" style="221" customWidth="1"/>
    <col min="27" max="27" width="14" style="221" customWidth="1"/>
    <col min="28" max="28" width="10.5703125" style="221" customWidth="1"/>
    <col min="29" max="29" width="13.7109375" style="221" customWidth="1"/>
    <col min="30" max="38" width="9.7109375" style="221" customWidth="1"/>
    <col min="39" max="39" width="35.28515625" style="221" customWidth="1"/>
    <col min="40" max="40" width="31.7109375" style="327" customWidth="1"/>
    <col min="41" max="16384" width="14.42578125" style="221"/>
  </cols>
  <sheetData>
    <row r="1" spans="1:43" ht="84" customHeight="1" x14ac:dyDescent="0.25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476"/>
      <c r="X1" s="476"/>
      <c r="Y1" s="476"/>
      <c r="Z1" s="476"/>
      <c r="AA1" s="476"/>
      <c r="AB1" s="476"/>
      <c r="AC1" s="476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</row>
    <row r="2" spans="1:43" ht="39.950000000000003" customHeight="1" x14ac:dyDescent="0.25">
      <c r="A2" s="477" t="s">
        <v>950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  <c r="T2" s="477"/>
      <c r="U2" s="477"/>
      <c r="V2" s="477"/>
      <c r="W2" s="477"/>
      <c r="X2" s="477"/>
      <c r="Y2" s="477"/>
      <c r="Z2" s="477"/>
      <c r="AA2" s="477"/>
      <c r="AB2" s="477"/>
      <c r="AC2" s="477"/>
      <c r="AD2" s="477"/>
      <c r="AE2" s="477"/>
      <c r="AF2" s="477"/>
      <c r="AG2" s="477"/>
      <c r="AH2" s="477"/>
      <c r="AI2" s="477"/>
      <c r="AJ2" s="477"/>
      <c r="AK2" s="477"/>
      <c r="AL2" s="477"/>
      <c r="AM2" s="477"/>
      <c r="AN2" s="477"/>
    </row>
    <row r="3" spans="1:43" s="1254" customFormat="1" ht="15.75" x14ac:dyDescent="0.25">
      <c r="A3" s="1255" t="s">
        <v>543</v>
      </c>
      <c r="B3" s="1255"/>
      <c r="C3" s="1255"/>
      <c r="D3" s="1255" t="s">
        <v>544</v>
      </c>
      <c r="E3" s="1256" t="s">
        <v>62</v>
      </c>
      <c r="F3" s="1257"/>
      <c r="G3" s="1258"/>
      <c r="H3" s="1256" t="s">
        <v>63</v>
      </c>
      <c r="I3" s="1259"/>
      <c r="J3" s="1259"/>
      <c r="K3" s="1257"/>
      <c r="L3" s="1258"/>
      <c r="M3" s="1260" t="s">
        <v>552</v>
      </c>
      <c r="N3" s="1261"/>
      <c r="O3" s="1261"/>
      <c r="P3" s="1261"/>
      <c r="Q3" s="1261"/>
      <c r="R3" s="1262"/>
      <c r="S3" s="1260" t="s">
        <v>553</v>
      </c>
      <c r="T3" s="1261"/>
      <c r="U3" s="1262"/>
      <c r="V3" s="1263" t="s">
        <v>554</v>
      </c>
      <c r="W3" s="1263" t="s">
        <v>555</v>
      </c>
      <c r="X3" s="1263" t="s">
        <v>556</v>
      </c>
      <c r="Y3" s="1255" t="s">
        <v>557</v>
      </c>
      <c r="Z3" s="1255" t="s">
        <v>79</v>
      </c>
      <c r="AA3" s="1255" t="s">
        <v>558</v>
      </c>
      <c r="AB3" s="1255" t="s">
        <v>559</v>
      </c>
      <c r="AC3" s="1255" t="s">
        <v>560</v>
      </c>
      <c r="AD3" s="1255" t="s">
        <v>561</v>
      </c>
      <c r="AE3" s="1255"/>
      <c r="AF3" s="1255"/>
      <c r="AG3" s="1255"/>
      <c r="AH3" s="1255"/>
      <c r="AI3" s="1255"/>
      <c r="AJ3" s="1255"/>
      <c r="AK3" s="1255"/>
      <c r="AL3" s="1255"/>
      <c r="AM3" s="1255" t="s">
        <v>562</v>
      </c>
      <c r="AN3" s="1255" t="s">
        <v>57</v>
      </c>
    </row>
    <row r="4" spans="1:43" s="1254" customFormat="1" ht="15.75" x14ac:dyDescent="0.25">
      <c r="A4" s="1255"/>
      <c r="B4" s="1255"/>
      <c r="C4" s="1255"/>
      <c r="D4" s="1255"/>
      <c r="E4" s="1264"/>
      <c r="F4" s="1265"/>
      <c r="G4" s="1266"/>
      <c r="H4" s="1264"/>
      <c r="I4" s="1267"/>
      <c r="J4" s="1267"/>
      <c r="K4" s="1265"/>
      <c r="L4" s="1266"/>
      <c r="M4" s="1268"/>
      <c r="N4" s="1269"/>
      <c r="O4" s="1269"/>
      <c r="P4" s="1269"/>
      <c r="Q4" s="1269"/>
      <c r="R4" s="1270"/>
      <c r="S4" s="1271"/>
      <c r="T4" s="1272"/>
      <c r="U4" s="1273"/>
      <c r="V4" s="1274"/>
      <c r="W4" s="1275"/>
      <c r="X4" s="1275"/>
      <c r="Y4" s="1255"/>
      <c r="Z4" s="1255"/>
      <c r="AA4" s="1255"/>
      <c r="AB4" s="1255"/>
      <c r="AC4" s="1255"/>
      <c r="AD4" s="1255" t="s">
        <v>64</v>
      </c>
      <c r="AE4" s="1255"/>
      <c r="AF4" s="1255" t="s">
        <v>65</v>
      </c>
      <c r="AG4" s="1255"/>
      <c r="AH4" s="1255" t="s">
        <v>66</v>
      </c>
      <c r="AI4" s="1255"/>
      <c r="AJ4" s="1255" t="s">
        <v>67</v>
      </c>
      <c r="AK4" s="1255"/>
      <c r="AL4" s="1255"/>
      <c r="AM4" s="1255"/>
      <c r="AN4" s="1255"/>
    </row>
    <row r="5" spans="1:43" s="1254" customFormat="1" ht="25.5" x14ac:dyDescent="0.25">
      <c r="A5" s="1255"/>
      <c r="B5" s="1255"/>
      <c r="C5" s="1255"/>
      <c r="D5" s="1255"/>
      <c r="E5" s="1276" t="s">
        <v>545</v>
      </c>
      <c r="F5" s="1276" t="s">
        <v>546</v>
      </c>
      <c r="G5" s="1276" t="s">
        <v>547</v>
      </c>
      <c r="H5" s="1276" t="s">
        <v>548</v>
      </c>
      <c r="I5" s="1276" t="s">
        <v>549</v>
      </c>
      <c r="J5" s="1276" t="s">
        <v>550</v>
      </c>
      <c r="K5" s="1276" t="s">
        <v>551</v>
      </c>
      <c r="L5" s="1277">
        <v>1000</v>
      </c>
      <c r="M5" s="1277">
        <v>2000</v>
      </c>
      <c r="N5" s="1277">
        <v>3000</v>
      </c>
      <c r="O5" s="1277">
        <v>4000</v>
      </c>
      <c r="P5" s="1277">
        <v>5000</v>
      </c>
      <c r="Q5" s="1277">
        <v>6000</v>
      </c>
      <c r="R5" s="1278" t="s">
        <v>5</v>
      </c>
      <c r="S5" s="1279" t="s">
        <v>112</v>
      </c>
      <c r="T5" s="1279" t="s">
        <v>120</v>
      </c>
      <c r="U5" s="1279" t="s">
        <v>121</v>
      </c>
      <c r="V5" s="1280"/>
      <c r="W5" s="1281"/>
      <c r="X5" s="1281"/>
      <c r="Y5" s="1255"/>
      <c r="Z5" s="1255"/>
      <c r="AA5" s="1255"/>
      <c r="AB5" s="1255"/>
      <c r="AC5" s="1255"/>
      <c r="AD5" s="1276" t="s">
        <v>68</v>
      </c>
      <c r="AE5" s="1276" t="s">
        <v>69</v>
      </c>
      <c r="AF5" s="1276" t="s">
        <v>68</v>
      </c>
      <c r="AG5" s="1276" t="s">
        <v>69</v>
      </c>
      <c r="AH5" s="1276" t="s">
        <v>68</v>
      </c>
      <c r="AI5" s="1276" t="s">
        <v>69</v>
      </c>
      <c r="AJ5" s="1276" t="s">
        <v>68</v>
      </c>
      <c r="AK5" s="1276" t="s">
        <v>69</v>
      </c>
      <c r="AL5" s="1276" t="s">
        <v>5</v>
      </c>
      <c r="AM5" s="1255"/>
      <c r="AN5" s="1255"/>
    </row>
    <row r="6" spans="1:43" ht="126" customHeight="1" x14ac:dyDescent="0.25">
      <c r="A6" s="1282" t="s">
        <v>670</v>
      </c>
      <c r="B6" s="52"/>
      <c r="C6" s="53" t="s">
        <v>122</v>
      </c>
      <c r="D6" s="54" t="s">
        <v>123</v>
      </c>
      <c r="E6" s="55">
        <v>3</v>
      </c>
      <c r="F6" s="56" t="s">
        <v>124</v>
      </c>
      <c r="G6" s="57" t="s">
        <v>125</v>
      </c>
      <c r="H6" s="55">
        <v>1</v>
      </c>
      <c r="I6" s="58">
        <v>1.1100000000000001</v>
      </c>
      <c r="J6" s="56" t="s">
        <v>145</v>
      </c>
      <c r="K6" s="56" t="s">
        <v>146</v>
      </c>
      <c r="L6" s="59">
        <f>L7</f>
        <v>1098599962.1700001</v>
      </c>
      <c r="M6" s="59">
        <f t="shared" ref="M6:R6" si="0">M7</f>
        <v>21586252.469999999</v>
      </c>
      <c r="N6" s="59">
        <f t="shared" si="0"/>
        <v>86054402.689999998</v>
      </c>
      <c r="O6" s="59">
        <f t="shared" si="0"/>
        <v>511042206.14999998</v>
      </c>
      <c r="P6" s="59">
        <f t="shared" si="0"/>
        <v>10024528.98</v>
      </c>
      <c r="Q6" s="59">
        <f t="shared" si="0"/>
        <v>55000000</v>
      </c>
      <c r="R6" s="59">
        <f t="shared" si="0"/>
        <v>1782307352.46</v>
      </c>
      <c r="S6" s="499" t="s">
        <v>299</v>
      </c>
      <c r="T6" s="500"/>
      <c r="U6" s="501"/>
      <c r="V6" s="60" t="s">
        <v>129</v>
      </c>
      <c r="W6" s="61" t="s">
        <v>734</v>
      </c>
      <c r="X6" s="62" t="s">
        <v>864</v>
      </c>
      <c r="Y6" s="62" t="s">
        <v>735</v>
      </c>
      <c r="Z6" s="76" t="s">
        <v>130</v>
      </c>
      <c r="AA6" s="63" t="s">
        <v>131</v>
      </c>
      <c r="AB6" s="64" t="s">
        <v>948</v>
      </c>
      <c r="AC6" s="65" t="s">
        <v>136</v>
      </c>
      <c r="AD6" s="66">
        <v>0</v>
      </c>
      <c r="AE6" s="66">
        <v>0</v>
      </c>
      <c r="AF6" s="67">
        <v>0</v>
      </c>
      <c r="AG6" s="67">
        <v>0</v>
      </c>
      <c r="AH6" s="67">
        <v>0</v>
      </c>
      <c r="AI6" s="67">
        <v>0</v>
      </c>
      <c r="AJ6" s="65">
        <v>42</v>
      </c>
      <c r="AK6" s="65">
        <v>42</v>
      </c>
      <c r="AL6" s="65">
        <v>42</v>
      </c>
      <c r="AM6" s="108" t="s">
        <v>736</v>
      </c>
      <c r="AN6" s="194" t="s">
        <v>742</v>
      </c>
    </row>
    <row r="7" spans="1:43" ht="121.5" customHeight="1" x14ac:dyDescent="0.25">
      <c r="A7" s="1283" t="s">
        <v>753</v>
      </c>
      <c r="B7" s="70"/>
      <c r="C7" s="53" t="s">
        <v>128</v>
      </c>
      <c r="D7" s="54" t="s">
        <v>123</v>
      </c>
      <c r="E7" s="55">
        <v>3</v>
      </c>
      <c r="F7" s="56" t="s">
        <v>124</v>
      </c>
      <c r="G7" s="57" t="s">
        <v>125</v>
      </c>
      <c r="H7" s="55">
        <v>1</v>
      </c>
      <c r="I7" s="58">
        <v>1.1100000000000001</v>
      </c>
      <c r="J7" s="56" t="s">
        <v>145</v>
      </c>
      <c r="K7" s="56" t="s">
        <v>146</v>
      </c>
      <c r="L7" s="232">
        <f>L8</f>
        <v>1098599962.1700001</v>
      </c>
      <c r="M7" s="232">
        <f t="shared" ref="M7:R7" si="1">M8</f>
        <v>21586252.469999999</v>
      </c>
      <c r="N7" s="232">
        <f t="shared" si="1"/>
        <v>86054402.689999998</v>
      </c>
      <c r="O7" s="232">
        <f t="shared" si="1"/>
        <v>511042206.14999998</v>
      </c>
      <c r="P7" s="232">
        <f t="shared" si="1"/>
        <v>10024528.98</v>
      </c>
      <c r="Q7" s="232">
        <f t="shared" si="1"/>
        <v>55000000</v>
      </c>
      <c r="R7" s="232">
        <f t="shared" si="1"/>
        <v>1782307352.46</v>
      </c>
      <c r="S7" s="499" t="s">
        <v>299</v>
      </c>
      <c r="T7" s="500"/>
      <c r="U7" s="501"/>
      <c r="V7" s="60" t="s">
        <v>129</v>
      </c>
      <c r="W7" s="71" t="s">
        <v>133</v>
      </c>
      <c r="X7" s="72" t="s">
        <v>134</v>
      </c>
      <c r="Y7" s="62" t="s">
        <v>135</v>
      </c>
      <c r="Z7" s="76" t="s">
        <v>130</v>
      </c>
      <c r="AA7" s="63" t="s">
        <v>131</v>
      </c>
      <c r="AB7" s="64" t="s">
        <v>132</v>
      </c>
      <c r="AC7" s="65" t="s">
        <v>136</v>
      </c>
      <c r="AD7" s="66">
        <v>0</v>
      </c>
      <c r="AE7" s="66">
        <v>0</v>
      </c>
      <c r="AF7" s="67">
        <v>0</v>
      </c>
      <c r="AG7" s="67">
        <v>0</v>
      </c>
      <c r="AH7" s="67">
        <v>0</v>
      </c>
      <c r="AI7" s="67">
        <v>0</v>
      </c>
      <c r="AJ7" s="73">
        <v>1.25</v>
      </c>
      <c r="AK7" s="73">
        <v>1.25</v>
      </c>
      <c r="AL7" s="73">
        <v>1.25</v>
      </c>
      <c r="AM7" s="108" t="s">
        <v>709</v>
      </c>
      <c r="AN7" s="56" t="s">
        <v>138</v>
      </c>
      <c r="AQ7" s="233"/>
    </row>
    <row r="8" spans="1:43" ht="25.5" customHeight="1" x14ac:dyDescent="0.25">
      <c r="A8" s="1284"/>
      <c r="B8" s="70"/>
      <c r="C8" s="154" t="s">
        <v>538</v>
      </c>
      <c r="D8" s="54"/>
      <c r="E8" s="55"/>
      <c r="F8" s="56"/>
      <c r="G8" s="57"/>
      <c r="H8" s="55"/>
      <c r="I8" s="58"/>
      <c r="J8" s="56"/>
      <c r="K8" s="56"/>
      <c r="L8" s="232">
        <f>SUM(L9:L26)</f>
        <v>1098599962.1700001</v>
      </c>
      <c r="M8" s="232">
        <f t="shared" ref="M8:R8" si="2">SUM(M9:M26)</f>
        <v>21586252.469999999</v>
      </c>
      <c r="N8" s="232">
        <f t="shared" si="2"/>
        <v>86054402.689999998</v>
      </c>
      <c r="O8" s="232">
        <f t="shared" si="2"/>
        <v>511042206.14999998</v>
      </c>
      <c r="P8" s="232">
        <f t="shared" si="2"/>
        <v>10024528.98</v>
      </c>
      <c r="Q8" s="232">
        <f t="shared" si="2"/>
        <v>55000000</v>
      </c>
      <c r="R8" s="232">
        <f t="shared" si="2"/>
        <v>1782307352.46</v>
      </c>
      <c r="S8" s="235"/>
      <c r="T8" s="236"/>
      <c r="U8" s="237"/>
      <c r="V8" s="60"/>
      <c r="W8" s="71"/>
      <c r="X8" s="72"/>
      <c r="Y8" s="62"/>
      <c r="Z8" s="76"/>
      <c r="AA8" s="63"/>
      <c r="AB8" s="64"/>
      <c r="AC8" s="65"/>
      <c r="AD8" s="66"/>
      <c r="AE8" s="66"/>
      <c r="AF8" s="67"/>
      <c r="AG8" s="67"/>
      <c r="AH8" s="67"/>
      <c r="AI8" s="67"/>
      <c r="AJ8" s="73"/>
      <c r="AK8" s="73"/>
      <c r="AL8" s="73"/>
      <c r="AM8" s="68"/>
      <c r="AN8" s="56"/>
    </row>
    <row r="9" spans="1:43" ht="60.75" customHeight="1" x14ac:dyDescent="0.25">
      <c r="A9" s="1285" t="s">
        <v>671</v>
      </c>
      <c r="B9" s="52" t="s">
        <v>41</v>
      </c>
      <c r="C9" s="214" t="s">
        <v>706</v>
      </c>
      <c r="D9" s="115" t="s">
        <v>230</v>
      </c>
      <c r="E9" s="134">
        <v>3</v>
      </c>
      <c r="F9" s="239" t="s">
        <v>124</v>
      </c>
      <c r="G9" s="115" t="s">
        <v>125</v>
      </c>
      <c r="H9" s="134">
        <v>1</v>
      </c>
      <c r="I9" s="240">
        <v>1.1399999999999999</v>
      </c>
      <c r="J9" s="239" t="s">
        <v>139</v>
      </c>
      <c r="K9" s="239" t="s">
        <v>140</v>
      </c>
      <c r="L9" s="241">
        <v>0</v>
      </c>
      <c r="M9" s="242">
        <v>0</v>
      </c>
      <c r="N9" s="242">
        <v>0</v>
      </c>
      <c r="O9" s="242">
        <v>0</v>
      </c>
      <c r="P9" s="242">
        <v>0</v>
      </c>
      <c r="Q9" s="243">
        <v>3000000</v>
      </c>
      <c r="R9" s="242">
        <f>SUM(M9:Q9)</f>
        <v>3000000</v>
      </c>
      <c r="S9" s="235" t="s">
        <v>119</v>
      </c>
      <c r="T9" s="235" t="s">
        <v>218</v>
      </c>
      <c r="U9" s="235" t="s">
        <v>218</v>
      </c>
      <c r="V9" s="244" t="s">
        <v>184</v>
      </c>
      <c r="W9" s="245" t="s">
        <v>674</v>
      </c>
      <c r="X9" s="245" t="s">
        <v>688</v>
      </c>
      <c r="Y9" s="102" t="s">
        <v>232</v>
      </c>
      <c r="Z9" s="105" t="s">
        <v>130</v>
      </c>
      <c r="AA9" s="103" t="s">
        <v>160</v>
      </c>
      <c r="AB9" s="104">
        <v>2024</v>
      </c>
      <c r="AC9" s="105" t="s">
        <v>161</v>
      </c>
      <c r="AD9" s="106">
        <v>0.04</v>
      </c>
      <c r="AE9" s="106">
        <v>0.04</v>
      </c>
      <c r="AF9" s="107">
        <v>0.2</v>
      </c>
      <c r="AG9" s="107">
        <v>0.2</v>
      </c>
      <c r="AH9" s="107">
        <v>0.36</v>
      </c>
      <c r="AI9" s="107">
        <v>0.36</v>
      </c>
      <c r="AJ9" s="107">
        <v>0.4</v>
      </c>
      <c r="AK9" s="107">
        <v>0.4</v>
      </c>
      <c r="AL9" s="47">
        <v>1</v>
      </c>
      <c r="AM9" s="108" t="s">
        <v>162</v>
      </c>
      <c r="AN9" s="109" t="s">
        <v>738</v>
      </c>
    </row>
    <row r="10" spans="1:43" ht="57.75" customHeight="1" x14ac:dyDescent="0.25">
      <c r="A10" s="1286"/>
      <c r="B10" s="52" t="s">
        <v>42</v>
      </c>
      <c r="C10" s="216" t="s">
        <v>707</v>
      </c>
      <c r="D10" s="57" t="s">
        <v>230</v>
      </c>
      <c r="E10" s="55">
        <v>3</v>
      </c>
      <c r="F10" s="56" t="s">
        <v>124</v>
      </c>
      <c r="G10" s="57" t="s">
        <v>125</v>
      </c>
      <c r="H10" s="55">
        <v>1</v>
      </c>
      <c r="I10" s="58">
        <v>1.1399999999999999</v>
      </c>
      <c r="J10" s="56" t="s">
        <v>139</v>
      </c>
      <c r="K10" s="56" t="s">
        <v>140</v>
      </c>
      <c r="L10" s="241">
        <v>0</v>
      </c>
      <c r="M10" s="246">
        <v>0</v>
      </c>
      <c r="N10" s="246">
        <v>0</v>
      </c>
      <c r="O10" s="246">
        <v>0</v>
      </c>
      <c r="P10" s="246">
        <v>0</v>
      </c>
      <c r="Q10" s="125">
        <v>3000000</v>
      </c>
      <c r="R10" s="246">
        <f t="shared" ref="R10:R12" si="3">SUM(M10:Q10)</f>
        <v>3000000</v>
      </c>
      <c r="S10" s="247" t="s">
        <v>117</v>
      </c>
      <c r="T10" s="247" t="s">
        <v>219</v>
      </c>
      <c r="U10" s="247" t="s">
        <v>223</v>
      </c>
      <c r="V10" s="248" t="s">
        <v>184</v>
      </c>
      <c r="W10" s="220" t="s">
        <v>675</v>
      </c>
      <c r="X10" s="220" t="s">
        <v>689</v>
      </c>
      <c r="Y10" s="110" t="s">
        <v>232</v>
      </c>
      <c r="Z10" s="76" t="s">
        <v>130</v>
      </c>
      <c r="AA10" s="63" t="s">
        <v>160</v>
      </c>
      <c r="AB10" s="75">
        <v>2024</v>
      </c>
      <c r="AC10" s="76" t="s">
        <v>161</v>
      </c>
      <c r="AD10" s="66">
        <v>0.04</v>
      </c>
      <c r="AE10" s="66">
        <v>0.04</v>
      </c>
      <c r="AF10" s="67">
        <v>0.2</v>
      </c>
      <c r="AG10" s="67">
        <v>0.2</v>
      </c>
      <c r="AH10" s="67">
        <v>0.36</v>
      </c>
      <c r="AI10" s="67">
        <v>0.36</v>
      </c>
      <c r="AJ10" s="67">
        <v>0.4</v>
      </c>
      <c r="AK10" s="67">
        <v>0.4</v>
      </c>
      <c r="AL10" s="111">
        <v>1</v>
      </c>
      <c r="AM10" s="77" t="s">
        <v>162</v>
      </c>
      <c r="AN10" s="109" t="s">
        <v>738</v>
      </c>
    </row>
    <row r="11" spans="1:43" ht="57.75" customHeight="1" x14ac:dyDescent="0.25">
      <c r="A11" s="1286"/>
      <c r="B11" s="52" t="s">
        <v>142</v>
      </c>
      <c r="C11" s="218" t="s">
        <v>708</v>
      </c>
      <c r="D11" s="57" t="s">
        <v>230</v>
      </c>
      <c r="E11" s="55">
        <v>3</v>
      </c>
      <c r="F11" s="56" t="s">
        <v>124</v>
      </c>
      <c r="G11" s="57" t="s">
        <v>125</v>
      </c>
      <c r="H11" s="55">
        <v>1</v>
      </c>
      <c r="I11" s="58">
        <v>1.1399999999999999</v>
      </c>
      <c r="J11" s="56" t="s">
        <v>139</v>
      </c>
      <c r="K11" s="56" t="s">
        <v>140</v>
      </c>
      <c r="L11" s="241">
        <v>0</v>
      </c>
      <c r="M11" s="246">
        <v>0</v>
      </c>
      <c r="N11" s="246">
        <v>0</v>
      </c>
      <c r="O11" s="246">
        <v>0</v>
      </c>
      <c r="P11" s="246">
        <v>0</v>
      </c>
      <c r="Q11" s="125">
        <v>3000000</v>
      </c>
      <c r="R11" s="246">
        <f t="shared" si="3"/>
        <v>3000000</v>
      </c>
      <c r="S11" s="247" t="s">
        <v>114</v>
      </c>
      <c r="T11" s="247" t="s">
        <v>221</v>
      </c>
      <c r="U11" s="247" t="s">
        <v>220</v>
      </c>
      <c r="V11" s="248" t="s">
        <v>184</v>
      </c>
      <c r="W11" s="220" t="s">
        <v>676</v>
      </c>
      <c r="X11" s="220" t="s">
        <v>690</v>
      </c>
      <c r="Y11" s="110" t="s">
        <v>232</v>
      </c>
      <c r="Z11" s="76" t="s">
        <v>130</v>
      </c>
      <c r="AA11" s="63" t="s">
        <v>160</v>
      </c>
      <c r="AB11" s="75">
        <v>2024</v>
      </c>
      <c r="AC11" s="76" t="s">
        <v>161</v>
      </c>
      <c r="AD11" s="66">
        <v>0.04</v>
      </c>
      <c r="AE11" s="66">
        <v>0.04</v>
      </c>
      <c r="AF11" s="67">
        <v>0.2</v>
      </c>
      <c r="AG11" s="67">
        <v>0.2</v>
      </c>
      <c r="AH11" s="67">
        <v>0.36</v>
      </c>
      <c r="AI11" s="67">
        <v>0.36</v>
      </c>
      <c r="AJ11" s="67">
        <v>0.4</v>
      </c>
      <c r="AK11" s="67">
        <v>0.4</v>
      </c>
      <c r="AL11" s="111">
        <v>1</v>
      </c>
      <c r="AM11" s="77" t="s">
        <v>162</v>
      </c>
      <c r="AN11" s="109" t="s">
        <v>738</v>
      </c>
    </row>
    <row r="12" spans="1:43" ht="48.75" customHeight="1" x14ac:dyDescent="0.25">
      <c r="A12" s="1286"/>
      <c r="B12" s="52" t="s">
        <v>147</v>
      </c>
      <c r="C12" s="218" t="s">
        <v>710</v>
      </c>
      <c r="D12" s="57" t="s">
        <v>230</v>
      </c>
      <c r="E12" s="55">
        <v>3</v>
      </c>
      <c r="F12" s="56" t="s">
        <v>124</v>
      </c>
      <c r="G12" s="57" t="s">
        <v>125</v>
      </c>
      <c r="H12" s="55">
        <v>1</v>
      </c>
      <c r="I12" s="58">
        <v>1.1399999999999999</v>
      </c>
      <c r="J12" s="56" t="s">
        <v>139</v>
      </c>
      <c r="K12" s="56" t="s">
        <v>140</v>
      </c>
      <c r="L12" s="241">
        <v>0</v>
      </c>
      <c r="M12" s="246">
        <v>0</v>
      </c>
      <c r="N12" s="246">
        <v>0</v>
      </c>
      <c r="O12" s="246">
        <v>0</v>
      </c>
      <c r="P12" s="246">
        <v>0</v>
      </c>
      <c r="Q12" s="125">
        <v>3000000</v>
      </c>
      <c r="R12" s="246">
        <f t="shared" si="3"/>
        <v>3000000</v>
      </c>
      <c r="S12" s="247" t="s">
        <v>118</v>
      </c>
      <c r="T12" s="247" t="s">
        <v>224</v>
      </c>
      <c r="U12" s="247" t="s">
        <v>222</v>
      </c>
      <c r="V12" s="248" t="s">
        <v>184</v>
      </c>
      <c r="W12" s="220" t="s">
        <v>677</v>
      </c>
      <c r="X12" s="220" t="s">
        <v>673</v>
      </c>
      <c r="Y12" s="110" t="s">
        <v>232</v>
      </c>
      <c r="Z12" s="76" t="s">
        <v>130</v>
      </c>
      <c r="AA12" s="63" t="s">
        <v>160</v>
      </c>
      <c r="AB12" s="75">
        <v>2024</v>
      </c>
      <c r="AC12" s="76" t="s">
        <v>161</v>
      </c>
      <c r="AD12" s="66">
        <v>0.04</v>
      </c>
      <c r="AE12" s="66">
        <v>0.04</v>
      </c>
      <c r="AF12" s="67">
        <v>0.2</v>
      </c>
      <c r="AG12" s="67">
        <v>0.2</v>
      </c>
      <c r="AH12" s="67">
        <v>0.36</v>
      </c>
      <c r="AI12" s="67">
        <v>0.36</v>
      </c>
      <c r="AJ12" s="67">
        <v>0.4</v>
      </c>
      <c r="AK12" s="67">
        <v>0.4</v>
      </c>
      <c r="AL12" s="111">
        <v>1</v>
      </c>
      <c r="AM12" s="77" t="s">
        <v>162</v>
      </c>
      <c r="AN12" s="109" t="s">
        <v>738</v>
      </c>
    </row>
    <row r="13" spans="1:43" ht="54.75" customHeight="1" x14ac:dyDescent="0.25">
      <c r="A13" s="1286"/>
      <c r="B13" s="52" t="s">
        <v>151</v>
      </c>
      <c r="C13" s="216" t="s">
        <v>711</v>
      </c>
      <c r="D13" s="57" t="s">
        <v>230</v>
      </c>
      <c r="E13" s="55">
        <v>3</v>
      </c>
      <c r="F13" s="56" t="s">
        <v>124</v>
      </c>
      <c r="G13" s="57" t="s">
        <v>125</v>
      </c>
      <c r="H13" s="55">
        <v>1</v>
      </c>
      <c r="I13" s="58">
        <v>1.1399999999999999</v>
      </c>
      <c r="J13" s="56" t="s">
        <v>139</v>
      </c>
      <c r="K13" s="56" t="s">
        <v>140</v>
      </c>
      <c r="L13" s="241">
        <v>0</v>
      </c>
      <c r="M13" s="246">
        <v>0</v>
      </c>
      <c r="N13" s="246">
        <v>0</v>
      </c>
      <c r="O13" s="246">
        <v>0</v>
      </c>
      <c r="P13" s="246">
        <v>0</v>
      </c>
      <c r="Q13" s="125">
        <v>3000000</v>
      </c>
      <c r="R13" s="125">
        <v>3000000</v>
      </c>
      <c r="S13" s="247" t="s">
        <v>116</v>
      </c>
      <c r="T13" s="247" t="s">
        <v>225</v>
      </c>
      <c r="U13" s="247" t="s">
        <v>226</v>
      </c>
      <c r="V13" s="248" t="s">
        <v>184</v>
      </c>
      <c r="W13" s="220" t="s">
        <v>678</v>
      </c>
      <c r="X13" s="220" t="s">
        <v>691</v>
      </c>
      <c r="Y13" s="110" t="s">
        <v>232</v>
      </c>
      <c r="Z13" s="76" t="s">
        <v>130</v>
      </c>
      <c r="AA13" s="63" t="s">
        <v>160</v>
      </c>
      <c r="AB13" s="75">
        <v>2024</v>
      </c>
      <c r="AC13" s="76" t="s">
        <v>161</v>
      </c>
      <c r="AD13" s="66">
        <v>0.04</v>
      </c>
      <c r="AE13" s="66">
        <v>0.04</v>
      </c>
      <c r="AF13" s="67">
        <v>0.2</v>
      </c>
      <c r="AG13" s="67">
        <v>0.2</v>
      </c>
      <c r="AH13" s="67">
        <v>0.36</v>
      </c>
      <c r="AI13" s="67">
        <v>0.36</v>
      </c>
      <c r="AJ13" s="67">
        <v>0.4</v>
      </c>
      <c r="AK13" s="67">
        <v>0.4</v>
      </c>
      <c r="AL13" s="111">
        <v>1</v>
      </c>
      <c r="AM13" s="77" t="s">
        <v>162</v>
      </c>
      <c r="AN13" s="109" t="s">
        <v>738</v>
      </c>
    </row>
    <row r="14" spans="1:43" ht="54.75" customHeight="1" x14ac:dyDescent="0.25">
      <c r="A14" s="1286"/>
      <c r="B14" s="52" t="s">
        <v>154</v>
      </c>
      <c r="C14" s="218" t="s">
        <v>712</v>
      </c>
      <c r="D14" s="57" t="s">
        <v>230</v>
      </c>
      <c r="E14" s="55">
        <v>3</v>
      </c>
      <c r="F14" s="56" t="s">
        <v>124</v>
      </c>
      <c r="G14" s="57" t="s">
        <v>125</v>
      </c>
      <c r="H14" s="55">
        <v>1</v>
      </c>
      <c r="I14" s="58">
        <v>1.1399999999999999</v>
      </c>
      <c r="J14" s="56" t="s">
        <v>139</v>
      </c>
      <c r="K14" s="56" t="s">
        <v>140</v>
      </c>
      <c r="L14" s="241">
        <v>0</v>
      </c>
      <c r="M14" s="246">
        <v>0</v>
      </c>
      <c r="N14" s="246">
        <v>0</v>
      </c>
      <c r="O14" s="246">
        <v>0</v>
      </c>
      <c r="P14" s="246">
        <v>0</v>
      </c>
      <c r="Q14" s="125">
        <v>5000000</v>
      </c>
      <c r="R14" s="125">
        <v>5000000</v>
      </c>
      <c r="S14" s="247" t="s">
        <v>115</v>
      </c>
      <c r="T14" s="247" t="s">
        <v>227</v>
      </c>
      <c r="U14" s="247" t="s">
        <v>227</v>
      </c>
      <c r="V14" s="248" t="s">
        <v>184</v>
      </c>
      <c r="W14" s="220" t="s">
        <v>679</v>
      </c>
      <c r="X14" s="220" t="s">
        <v>692</v>
      </c>
      <c r="Y14" s="110" t="s">
        <v>232</v>
      </c>
      <c r="Z14" s="76" t="s">
        <v>130</v>
      </c>
      <c r="AA14" s="63" t="s">
        <v>160</v>
      </c>
      <c r="AB14" s="75">
        <v>2024</v>
      </c>
      <c r="AC14" s="76" t="s">
        <v>161</v>
      </c>
      <c r="AD14" s="66">
        <v>0.04</v>
      </c>
      <c r="AE14" s="66">
        <v>0.04</v>
      </c>
      <c r="AF14" s="67">
        <v>0.2</v>
      </c>
      <c r="AG14" s="67">
        <v>0.2</v>
      </c>
      <c r="AH14" s="67">
        <v>0.36</v>
      </c>
      <c r="AI14" s="67">
        <v>0.36</v>
      </c>
      <c r="AJ14" s="67">
        <v>0.4</v>
      </c>
      <c r="AK14" s="67">
        <v>0.4</v>
      </c>
      <c r="AL14" s="111">
        <v>1</v>
      </c>
      <c r="AM14" s="77" t="s">
        <v>162</v>
      </c>
      <c r="AN14" s="109" t="s">
        <v>738</v>
      </c>
    </row>
    <row r="15" spans="1:43" ht="53.25" customHeight="1" x14ac:dyDescent="0.25">
      <c r="A15" s="1286"/>
      <c r="B15" s="52" t="s">
        <v>643</v>
      </c>
      <c r="C15" s="215" t="s">
        <v>714</v>
      </c>
      <c r="D15" s="57" t="s">
        <v>230</v>
      </c>
      <c r="E15" s="55">
        <v>3</v>
      </c>
      <c r="F15" s="56" t="s">
        <v>124</v>
      </c>
      <c r="G15" s="57" t="s">
        <v>125</v>
      </c>
      <c r="H15" s="55">
        <v>1</v>
      </c>
      <c r="I15" s="58">
        <v>1.1399999999999999</v>
      </c>
      <c r="J15" s="56" t="s">
        <v>139</v>
      </c>
      <c r="K15" s="56" t="s">
        <v>140</v>
      </c>
      <c r="L15" s="241">
        <v>0</v>
      </c>
      <c r="M15" s="246">
        <v>0</v>
      </c>
      <c r="N15" s="246">
        <v>0</v>
      </c>
      <c r="O15" s="246">
        <v>0</v>
      </c>
      <c r="P15" s="246">
        <v>0</v>
      </c>
      <c r="Q15" s="125">
        <v>5000000</v>
      </c>
      <c r="R15" s="125">
        <v>5000000</v>
      </c>
      <c r="S15" s="247" t="s">
        <v>113</v>
      </c>
      <c r="T15" s="247" t="s">
        <v>228</v>
      </c>
      <c r="U15" s="247" t="s">
        <v>303</v>
      </c>
      <c r="V15" s="248" t="s">
        <v>184</v>
      </c>
      <c r="W15" s="220" t="s">
        <v>680</v>
      </c>
      <c r="X15" s="220" t="s">
        <v>693</v>
      </c>
      <c r="Y15" s="110" t="s">
        <v>232</v>
      </c>
      <c r="Z15" s="76" t="s">
        <v>130</v>
      </c>
      <c r="AA15" s="63" t="s">
        <v>160</v>
      </c>
      <c r="AB15" s="75">
        <v>2024</v>
      </c>
      <c r="AC15" s="76" t="s">
        <v>161</v>
      </c>
      <c r="AD15" s="66">
        <v>0.04</v>
      </c>
      <c r="AE15" s="66">
        <v>0.04</v>
      </c>
      <c r="AF15" s="67">
        <v>0.2</v>
      </c>
      <c r="AG15" s="67">
        <v>0.2</v>
      </c>
      <c r="AH15" s="67">
        <v>0.36</v>
      </c>
      <c r="AI15" s="67">
        <v>0.36</v>
      </c>
      <c r="AJ15" s="67">
        <v>0.4</v>
      </c>
      <c r="AK15" s="67">
        <v>0.4</v>
      </c>
      <c r="AL15" s="111">
        <v>1</v>
      </c>
      <c r="AM15" s="77" t="s">
        <v>162</v>
      </c>
      <c r="AN15" s="109" t="s">
        <v>738</v>
      </c>
    </row>
    <row r="16" spans="1:43" ht="49.5" customHeight="1" x14ac:dyDescent="0.25">
      <c r="A16" s="1286"/>
      <c r="B16" s="52" t="s">
        <v>644</v>
      </c>
      <c r="C16" s="217" t="s">
        <v>715</v>
      </c>
      <c r="D16" s="57" t="s">
        <v>230</v>
      </c>
      <c r="E16" s="55">
        <v>3</v>
      </c>
      <c r="F16" s="56" t="s">
        <v>124</v>
      </c>
      <c r="G16" s="57" t="s">
        <v>125</v>
      </c>
      <c r="H16" s="55">
        <v>1</v>
      </c>
      <c r="I16" s="58">
        <v>1.1399999999999999</v>
      </c>
      <c r="J16" s="56" t="s">
        <v>139</v>
      </c>
      <c r="K16" s="56" t="s">
        <v>140</v>
      </c>
      <c r="L16" s="241">
        <v>0</v>
      </c>
      <c r="M16" s="246">
        <v>0</v>
      </c>
      <c r="N16" s="246">
        <v>0</v>
      </c>
      <c r="O16" s="246">
        <v>0</v>
      </c>
      <c r="P16" s="246">
        <v>0</v>
      </c>
      <c r="Q16" s="125">
        <v>1000000</v>
      </c>
      <c r="R16" s="125">
        <v>1000000</v>
      </c>
      <c r="S16" s="247" t="s">
        <v>113</v>
      </c>
      <c r="T16" s="247" t="s">
        <v>228</v>
      </c>
      <c r="U16" s="247" t="s">
        <v>229</v>
      </c>
      <c r="V16" s="248" t="s">
        <v>184</v>
      </c>
      <c r="W16" s="220" t="s">
        <v>681</v>
      </c>
      <c r="X16" s="220" t="s">
        <v>694</v>
      </c>
      <c r="Y16" s="110" t="s">
        <v>233</v>
      </c>
      <c r="Z16" s="76" t="s">
        <v>130</v>
      </c>
      <c r="AA16" s="63" t="s">
        <v>160</v>
      </c>
      <c r="AB16" s="75">
        <v>2024</v>
      </c>
      <c r="AC16" s="76" t="s">
        <v>161</v>
      </c>
      <c r="AD16" s="66">
        <v>0.04</v>
      </c>
      <c r="AE16" s="66">
        <v>0.04</v>
      </c>
      <c r="AF16" s="67">
        <v>0.2</v>
      </c>
      <c r="AG16" s="67">
        <v>0.2</v>
      </c>
      <c r="AH16" s="67">
        <v>0.36</v>
      </c>
      <c r="AI16" s="67">
        <v>0.36</v>
      </c>
      <c r="AJ16" s="67">
        <v>0.4</v>
      </c>
      <c r="AK16" s="67">
        <v>0.4</v>
      </c>
      <c r="AL16" s="111">
        <v>1</v>
      </c>
      <c r="AM16" s="77" t="s">
        <v>162</v>
      </c>
      <c r="AN16" s="109" t="s">
        <v>738</v>
      </c>
    </row>
    <row r="17" spans="1:40" ht="62.25" customHeight="1" x14ac:dyDescent="0.25">
      <c r="A17" s="1286"/>
      <c r="B17" s="52" t="s">
        <v>645</v>
      </c>
      <c r="C17" s="215" t="s">
        <v>713</v>
      </c>
      <c r="D17" s="57" t="s">
        <v>230</v>
      </c>
      <c r="E17" s="55">
        <v>3</v>
      </c>
      <c r="F17" s="56" t="s">
        <v>124</v>
      </c>
      <c r="G17" s="57" t="s">
        <v>125</v>
      </c>
      <c r="H17" s="55">
        <v>1</v>
      </c>
      <c r="I17" s="58">
        <v>1.1399999999999999</v>
      </c>
      <c r="J17" s="56" t="s">
        <v>139</v>
      </c>
      <c r="K17" s="56" t="s">
        <v>140</v>
      </c>
      <c r="L17" s="241">
        <v>0</v>
      </c>
      <c r="M17" s="246">
        <v>0</v>
      </c>
      <c r="N17" s="246">
        <v>0</v>
      </c>
      <c r="O17" s="246">
        <v>0</v>
      </c>
      <c r="P17" s="246">
        <v>0</v>
      </c>
      <c r="Q17" s="125">
        <v>2500000</v>
      </c>
      <c r="R17" s="125">
        <v>2500000</v>
      </c>
      <c r="S17" s="247" t="s">
        <v>113</v>
      </c>
      <c r="T17" s="247" t="s">
        <v>228</v>
      </c>
      <c r="U17" s="247" t="s">
        <v>229</v>
      </c>
      <c r="V17" s="248" t="s">
        <v>184</v>
      </c>
      <c r="W17" s="220" t="s">
        <v>682</v>
      </c>
      <c r="X17" s="220" t="s">
        <v>695</v>
      </c>
      <c r="Y17" s="112" t="s">
        <v>234</v>
      </c>
      <c r="Z17" s="76" t="s">
        <v>130</v>
      </c>
      <c r="AA17" s="63" t="s">
        <v>160</v>
      </c>
      <c r="AB17" s="75">
        <v>2024</v>
      </c>
      <c r="AC17" s="76" t="s">
        <v>161</v>
      </c>
      <c r="AD17" s="66">
        <v>0.04</v>
      </c>
      <c r="AE17" s="66">
        <v>0.04</v>
      </c>
      <c r="AF17" s="67">
        <v>0.2</v>
      </c>
      <c r="AG17" s="67">
        <v>0.2</v>
      </c>
      <c r="AH17" s="67">
        <v>0.36</v>
      </c>
      <c r="AI17" s="67">
        <v>0.36</v>
      </c>
      <c r="AJ17" s="67">
        <v>0.4</v>
      </c>
      <c r="AK17" s="67">
        <v>0.4</v>
      </c>
      <c r="AL17" s="111">
        <v>1</v>
      </c>
      <c r="AM17" s="77" t="s">
        <v>162</v>
      </c>
      <c r="AN17" s="109" t="s">
        <v>738</v>
      </c>
    </row>
    <row r="18" spans="1:40" ht="100.5" customHeight="1" x14ac:dyDescent="0.25">
      <c r="A18" s="1286"/>
      <c r="B18" s="52" t="s">
        <v>646</v>
      </c>
      <c r="C18" s="217" t="s">
        <v>716</v>
      </c>
      <c r="D18" s="57" t="s">
        <v>230</v>
      </c>
      <c r="E18" s="55">
        <v>3</v>
      </c>
      <c r="F18" s="56" t="s">
        <v>124</v>
      </c>
      <c r="G18" s="57" t="s">
        <v>125</v>
      </c>
      <c r="H18" s="55">
        <v>1</v>
      </c>
      <c r="I18" s="58">
        <v>1.1399999999999999</v>
      </c>
      <c r="J18" s="56" t="s">
        <v>139</v>
      </c>
      <c r="K18" s="56" t="s">
        <v>140</v>
      </c>
      <c r="L18" s="241">
        <v>0</v>
      </c>
      <c r="M18" s="246">
        <v>0</v>
      </c>
      <c r="N18" s="246">
        <v>0</v>
      </c>
      <c r="O18" s="246">
        <v>0</v>
      </c>
      <c r="P18" s="246">
        <v>0</v>
      </c>
      <c r="Q18" s="125">
        <v>2000000</v>
      </c>
      <c r="R18" s="125">
        <v>2000000</v>
      </c>
      <c r="S18" s="247" t="s">
        <v>114</v>
      </c>
      <c r="T18" s="247" t="s">
        <v>221</v>
      </c>
      <c r="U18" s="247" t="s">
        <v>220</v>
      </c>
      <c r="V18" s="248" t="s">
        <v>184</v>
      </c>
      <c r="W18" s="220" t="s">
        <v>683</v>
      </c>
      <c r="X18" s="220" t="s">
        <v>696</v>
      </c>
      <c r="Y18" s="113" t="s">
        <v>235</v>
      </c>
      <c r="Z18" s="76" t="s">
        <v>130</v>
      </c>
      <c r="AA18" s="63" t="s">
        <v>160</v>
      </c>
      <c r="AB18" s="75">
        <v>2024</v>
      </c>
      <c r="AC18" s="76" t="s">
        <v>161</v>
      </c>
      <c r="AD18" s="66">
        <v>0.04</v>
      </c>
      <c r="AE18" s="66">
        <v>0.04</v>
      </c>
      <c r="AF18" s="67">
        <v>0.2</v>
      </c>
      <c r="AG18" s="67">
        <v>0.2</v>
      </c>
      <c r="AH18" s="67">
        <v>0.36</v>
      </c>
      <c r="AI18" s="67">
        <v>0.36</v>
      </c>
      <c r="AJ18" s="67">
        <v>0.4</v>
      </c>
      <c r="AK18" s="67">
        <v>0.4</v>
      </c>
      <c r="AL18" s="111">
        <v>1</v>
      </c>
      <c r="AM18" s="77" t="s">
        <v>162</v>
      </c>
      <c r="AN18" s="109" t="s">
        <v>738</v>
      </c>
    </row>
    <row r="19" spans="1:40" ht="102.75" customHeight="1" x14ac:dyDescent="0.25">
      <c r="A19" s="1286"/>
      <c r="B19" s="52" t="s">
        <v>647</v>
      </c>
      <c r="C19" s="215" t="s">
        <v>717</v>
      </c>
      <c r="D19" s="57" t="s">
        <v>230</v>
      </c>
      <c r="E19" s="55">
        <v>4</v>
      </c>
      <c r="F19" s="56" t="s">
        <v>124</v>
      </c>
      <c r="G19" s="57" t="s">
        <v>125</v>
      </c>
      <c r="H19" s="55">
        <v>1</v>
      </c>
      <c r="I19" s="58">
        <v>1.1399999999999999</v>
      </c>
      <c r="J19" s="56" t="s">
        <v>139</v>
      </c>
      <c r="K19" s="56" t="s">
        <v>140</v>
      </c>
      <c r="L19" s="241">
        <v>0</v>
      </c>
      <c r="M19" s="246">
        <v>0</v>
      </c>
      <c r="N19" s="246">
        <v>0</v>
      </c>
      <c r="O19" s="246">
        <v>0</v>
      </c>
      <c r="P19" s="246">
        <v>0</v>
      </c>
      <c r="Q19" s="125">
        <v>2000000</v>
      </c>
      <c r="R19" s="125">
        <v>2000000</v>
      </c>
      <c r="S19" s="247" t="s">
        <v>113</v>
      </c>
      <c r="T19" s="247" t="s">
        <v>228</v>
      </c>
      <c r="U19" s="247" t="s">
        <v>229</v>
      </c>
      <c r="V19" s="248" t="s">
        <v>184</v>
      </c>
      <c r="W19" s="220" t="s">
        <v>684</v>
      </c>
      <c r="X19" s="220" t="s">
        <v>697</v>
      </c>
      <c r="Y19" s="113" t="s">
        <v>235</v>
      </c>
      <c r="Z19" s="76" t="s">
        <v>130</v>
      </c>
      <c r="AA19" s="63" t="s">
        <v>160</v>
      </c>
      <c r="AB19" s="75">
        <v>2024</v>
      </c>
      <c r="AC19" s="76" t="s">
        <v>161</v>
      </c>
      <c r="AD19" s="66">
        <v>0.04</v>
      </c>
      <c r="AE19" s="66">
        <v>0.04</v>
      </c>
      <c r="AF19" s="67">
        <v>0.2</v>
      </c>
      <c r="AG19" s="67">
        <v>0.2</v>
      </c>
      <c r="AH19" s="67">
        <v>0.36</v>
      </c>
      <c r="AI19" s="67">
        <v>0.36</v>
      </c>
      <c r="AJ19" s="67">
        <v>0.4</v>
      </c>
      <c r="AK19" s="67">
        <v>0.4</v>
      </c>
      <c r="AL19" s="111">
        <v>1</v>
      </c>
      <c r="AM19" s="77" t="s">
        <v>162</v>
      </c>
      <c r="AN19" s="109" t="s">
        <v>738</v>
      </c>
    </row>
    <row r="20" spans="1:40" ht="59.25" customHeight="1" x14ac:dyDescent="0.25">
      <c r="A20" s="1286"/>
      <c r="B20" s="52" t="s">
        <v>648</v>
      </c>
      <c r="C20" s="215" t="s">
        <v>718</v>
      </c>
      <c r="D20" s="57" t="s">
        <v>230</v>
      </c>
      <c r="E20" s="55">
        <v>3</v>
      </c>
      <c r="F20" s="56" t="s">
        <v>124</v>
      </c>
      <c r="G20" s="57" t="s">
        <v>125</v>
      </c>
      <c r="H20" s="55">
        <v>1</v>
      </c>
      <c r="I20" s="58">
        <v>1.1399999999999999</v>
      </c>
      <c r="J20" s="56" t="s">
        <v>139</v>
      </c>
      <c r="K20" s="56" t="s">
        <v>140</v>
      </c>
      <c r="L20" s="241">
        <v>0</v>
      </c>
      <c r="M20" s="246">
        <v>0</v>
      </c>
      <c r="N20" s="246">
        <v>0</v>
      </c>
      <c r="O20" s="246">
        <v>0</v>
      </c>
      <c r="P20" s="246">
        <v>0</v>
      </c>
      <c r="Q20" s="125">
        <v>5500000</v>
      </c>
      <c r="R20" s="125">
        <v>5500000</v>
      </c>
      <c r="S20" s="247" t="s">
        <v>119</v>
      </c>
      <c r="T20" s="247" t="s">
        <v>224</v>
      </c>
      <c r="U20" s="247" t="s">
        <v>222</v>
      </c>
      <c r="V20" s="248" t="s">
        <v>184</v>
      </c>
      <c r="W20" s="220" t="s">
        <v>685</v>
      </c>
      <c r="X20" s="220" t="s">
        <v>698</v>
      </c>
      <c r="Y20" s="110" t="s">
        <v>236</v>
      </c>
      <c r="Z20" s="76" t="s">
        <v>130</v>
      </c>
      <c r="AA20" s="63" t="s">
        <v>160</v>
      </c>
      <c r="AB20" s="75">
        <v>2024</v>
      </c>
      <c r="AC20" s="76" t="s">
        <v>161</v>
      </c>
      <c r="AD20" s="66">
        <v>0.04</v>
      </c>
      <c r="AE20" s="66">
        <v>0.04</v>
      </c>
      <c r="AF20" s="67">
        <v>0.2</v>
      </c>
      <c r="AG20" s="67">
        <v>0.2</v>
      </c>
      <c r="AH20" s="67">
        <v>0.36</v>
      </c>
      <c r="AI20" s="67">
        <v>0.36</v>
      </c>
      <c r="AJ20" s="67">
        <v>0.4</v>
      </c>
      <c r="AK20" s="67">
        <v>0.4</v>
      </c>
      <c r="AL20" s="111">
        <v>1</v>
      </c>
      <c r="AM20" s="77" t="s">
        <v>162</v>
      </c>
      <c r="AN20" s="109" t="s">
        <v>738</v>
      </c>
    </row>
    <row r="21" spans="1:40" ht="60.75" customHeight="1" x14ac:dyDescent="0.25">
      <c r="A21" s="1286"/>
      <c r="B21" s="52" t="s">
        <v>649</v>
      </c>
      <c r="C21" s="215" t="s">
        <v>719</v>
      </c>
      <c r="D21" s="57" t="s">
        <v>230</v>
      </c>
      <c r="E21" s="55">
        <v>4</v>
      </c>
      <c r="F21" s="56" t="s">
        <v>124</v>
      </c>
      <c r="G21" s="57" t="s">
        <v>125</v>
      </c>
      <c r="H21" s="55">
        <v>1</v>
      </c>
      <c r="I21" s="58">
        <v>1.1399999999999999</v>
      </c>
      <c r="J21" s="56" t="s">
        <v>181</v>
      </c>
      <c r="K21" s="56" t="s">
        <v>182</v>
      </c>
      <c r="L21" s="241">
        <v>0</v>
      </c>
      <c r="M21" s="246">
        <v>0</v>
      </c>
      <c r="N21" s="246">
        <v>0</v>
      </c>
      <c r="O21" s="246">
        <v>0</v>
      </c>
      <c r="P21" s="246">
        <v>0</v>
      </c>
      <c r="Q21" s="125">
        <v>2000000</v>
      </c>
      <c r="R21" s="125">
        <v>2000000</v>
      </c>
      <c r="S21" s="247" t="s">
        <v>114</v>
      </c>
      <c r="T21" s="247" t="s">
        <v>221</v>
      </c>
      <c r="U21" s="247" t="s">
        <v>220</v>
      </c>
      <c r="V21" s="248" t="s">
        <v>184</v>
      </c>
      <c r="W21" s="220" t="s">
        <v>686</v>
      </c>
      <c r="X21" s="220" t="s">
        <v>699</v>
      </c>
      <c r="Y21" s="110" t="s">
        <v>236</v>
      </c>
      <c r="Z21" s="76" t="s">
        <v>130</v>
      </c>
      <c r="AA21" s="63" t="s">
        <v>160</v>
      </c>
      <c r="AB21" s="75">
        <v>2025</v>
      </c>
      <c r="AC21" s="76" t="s">
        <v>161</v>
      </c>
      <c r="AD21" s="66">
        <v>0.04</v>
      </c>
      <c r="AE21" s="66">
        <v>0.04</v>
      </c>
      <c r="AF21" s="67">
        <v>0.2</v>
      </c>
      <c r="AG21" s="67">
        <v>0.2</v>
      </c>
      <c r="AH21" s="67">
        <v>0.36</v>
      </c>
      <c r="AI21" s="67">
        <v>0.36</v>
      </c>
      <c r="AJ21" s="67">
        <v>0.4</v>
      </c>
      <c r="AK21" s="67">
        <v>0.4</v>
      </c>
      <c r="AL21" s="111">
        <v>1</v>
      </c>
      <c r="AM21" s="77" t="s">
        <v>162</v>
      </c>
      <c r="AN21" s="109" t="s">
        <v>738</v>
      </c>
    </row>
    <row r="22" spans="1:40" ht="61.5" customHeight="1" x14ac:dyDescent="0.25">
      <c r="A22" s="1286"/>
      <c r="B22" s="52" t="s">
        <v>650</v>
      </c>
      <c r="C22" s="215" t="s">
        <v>720</v>
      </c>
      <c r="D22" s="57" t="s">
        <v>230</v>
      </c>
      <c r="E22" s="55">
        <v>3</v>
      </c>
      <c r="F22" s="56" t="s">
        <v>124</v>
      </c>
      <c r="G22" s="57" t="s">
        <v>125</v>
      </c>
      <c r="H22" s="55">
        <v>1</v>
      </c>
      <c r="I22" s="58">
        <v>1.1399999999999999</v>
      </c>
      <c r="J22" s="56" t="s">
        <v>139</v>
      </c>
      <c r="K22" s="56" t="s">
        <v>140</v>
      </c>
      <c r="L22" s="241">
        <v>0</v>
      </c>
      <c r="M22" s="249">
        <v>0</v>
      </c>
      <c r="N22" s="249">
        <v>0</v>
      </c>
      <c r="O22" s="249">
        <v>0</v>
      </c>
      <c r="P22" s="249">
        <v>0</v>
      </c>
      <c r="Q22" s="250">
        <v>15000000</v>
      </c>
      <c r="R22" s="246">
        <f>SUM(M22:Q22)</f>
        <v>15000000</v>
      </c>
      <c r="S22" s="247" t="s">
        <v>118</v>
      </c>
      <c r="T22" s="247" t="s">
        <v>224</v>
      </c>
      <c r="U22" s="247" t="s">
        <v>222</v>
      </c>
      <c r="V22" s="248" t="s">
        <v>164</v>
      </c>
      <c r="W22" s="220" t="s">
        <v>687</v>
      </c>
      <c r="X22" s="220" t="s">
        <v>700</v>
      </c>
      <c r="Y22" s="110" t="s">
        <v>237</v>
      </c>
      <c r="Z22" s="76" t="s">
        <v>130</v>
      </c>
      <c r="AA22" s="63" t="s">
        <v>160</v>
      </c>
      <c r="AB22" s="75">
        <v>2024</v>
      </c>
      <c r="AC22" s="76" t="s">
        <v>161</v>
      </c>
      <c r="AD22" s="66">
        <v>0.04</v>
      </c>
      <c r="AE22" s="66">
        <v>0.04</v>
      </c>
      <c r="AF22" s="67">
        <v>0.2</v>
      </c>
      <c r="AG22" s="67">
        <v>0.2</v>
      </c>
      <c r="AH22" s="67">
        <v>0.36</v>
      </c>
      <c r="AI22" s="67">
        <v>0.36</v>
      </c>
      <c r="AJ22" s="67">
        <v>0.4</v>
      </c>
      <c r="AK22" s="67">
        <v>0.4</v>
      </c>
      <c r="AL22" s="111">
        <v>1</v>
      </c>
      <c r="AM22" s="77" t="s">
        <v>162</v>
      </c>
      <c r="AN22" s="109" t="s">
        <v>738</v>
      </c>
    </row>
    <row r="23" spans="1:40" ht="120.75" customHeight="1" x14ac:dyDescent="0.25">
      <c r="A23" s="1286"/>
      <c r="B23" s="52" t="s">
        <v>651</v>
      </c>
      <c r="C23" s="78" t="s">
        <v>701</v>
      </c>
      <c r="D23" s="79" t="s">
        <v>143</v>
      </c>
      <c r="E23" s="44">
        <v>3</v>
      </c>
      <c r="F23" s="45" t="s">
        <v>144</v>
      </c>
      <c r="G23" s="57" t="s">
        <v>125</v>
      </c>
      <c r="H23" s="55">
        <v>1</v>
      </c>
      <c r="I23" s="58">
        <v>1.1100000000000001</v>
      </c>
      <c r="J23" s="56" t="s">
        <v>145</v>
      </c>
      <c r="K23" s="56" t="s">
        <v>146</v>
      </c>
      <c r="L23" s="145">
        <v>1088599962.1700001</v>
      </c>
      <c r="M23" s="145">
        <v>19792316.469999999</v>
      </c>
      <c r="N23" s="145">
        <v>81898338.689999998</v>
      </c>
      <c r="O23" s="145">
        <v>509192206.14999998</v>
      </c>
      <c r="P23" s="145">
        <v>9824528.9800000004</v>
      </c>
      <c r="Q23" s="145">
        <v>0</v>
      </c>
      <c r="R23" s="145">
        <v>1709307352.46</v>
      </c>
      <c r="S23" s="499" t="s">
        <v>299</v>
      </c>
      <c r="T23" s="500"/>
      <c r="U23" s="501"/>
      <c r="V23" s="46" t="s">
        <v>141</v>
      </c>
      <c r="W23" s="78" t="s">
        <v>166</v>
      </c>
      <c r="X23" s="80" t="s">
        <v>167</v>
      </c>
      <c r="Y23" s="74" t="s">
        <v>159</v>
      </c>
      <c r="Z23" s="76" t="s">
        <v>130</v>
      </c>
      <c r="AA23" s="81" t="s">
        <v>131</v>
      </c>
      <c r="AB23" s="82" t="s">
        <v>132</v>
      </c>
      <c r="AC23" s="81" t="s">
        <v>161</v>
      </c>
      <c r="AD23" s="47"/>
      <c r="AE23" s="47"/>
      <c r="AF23" s="47"/>
      <c r="AG23" s="47"/>
      <c r="AH23" s="47"/>
      <c r="AI23" s="47"/>
      <c r="AJ23" s="47">
        <v>1</v>
      </c>
      <c r="AK23" s="47">
        <v>1</v>
      </c>
      <c r="AL23" s="47">
        <v>1</v>
      </c>
      <c r="AM23" s="80" t="s">
        <v>168</v>
      </c>
      <c r="AN23" s="80" t="s">
        <v>741</v>
      </c>
    </row>
    <row r="24" spans="1:40" ht="75" customHeight="1" x14ac:dyDescent="0.25">
      <c r="A24" s="1286"/>
      <c r="B24" s="52" t="s">
        <v>652</v>
      </c>
      <c r="C24" s="83" t="s">
        <v>702</v>
      </c>
      <c r="D24" s="79" t="s">
        <v>148</v>
      </c>
      <c r="E24" s="79">
        <v>3</v>
      </c>
      <c r="F24" s="76">
        <v>3.6</v>
      </c>
      <c r="G24" s="84" t="s">
        <v>149</v>
      </c>
      <c r="H24" s="85">
        <v>1</v>
      </c>
      <c r="I24" s="48">
        <v>1.1100000000000001</v>
      </c>
      <c r="J24" s="45" t="s">
        <v>145</v>
      </c>
      <c r="K24" s="45" t="s">
        <v>150</v>
      </c>
      <c r="L24" s="146">
        <v>10000000</v>
      </c>
      <c r="M24" s="147">
        <v>1583936</v>
      </c>
      <c r="N24" s="147">
        <v>2216064</v>
      </c>
      <c r="O24" s="148">
        <v>0</v>
      </c>
      <c r="P24" s="148">
        <v>200000</v>
      </c>
      <c r="Q24" s="148">
        <v>0</v>
      </c>
      <c r="R24" s="148">
        <f>L24+M24+N24+P24</f>
        <v>14000000</v>
      </c>
      <c r="S24" s="499" t="s">
        <v>299</v>
      </c>
      <c r="T24" s="500"/>
      <c r="U24" s="501"/>
      <c r="V24" s="46" t="s">
        <v>141</v>
      </c>
      <c r="W24" s="46" t="s">
        <v>170</v>
      </c>
      <c r="X24" s="49" t="s">
        <v>171</v>
      </c>
      <c r="Y24" s="86" t="s">
        <v>172</v>
      </c>
      <c r="Z24" s="81" t="s">
        <v>130</v>
      </c>
      <c r="AA24" s="81" t="s">
        <v>173</v>
      </c>
      <c r="AB24" s="81">
        <v>2024</v>
      </c>
      <c r="AC24" s="81" t="s">
        <v>174</v>
      </c>
      <c r="AD24" s="47">
        <v>0.15</v>
      </c>
      <c r="AE24" s="47">
        <v>0.15</v>
      </c>
      <c r="AF24" s="47">
        <v>0.22</v>
      </c>
      <c r="AG24" s="47">
        <v>0.22</v>
      </c>
      <c r="AH24" s="47">
        <v>0.28999999999999998</v>
      </c>
      <c r="AI24" s="47">
        <v>0.28999999999999998</v>
      </c>
      <c r="AJ24" s="47">
        <v>0.34</v>
      </c>
      <c r="AK24" s="47">
        <v>0.34</v>
      </c>
      <c r="AL24" s="47">
        <v>1</v>
      </c>
      <c r="AM24" s="80" t="s">
        <v>175</v>
      </c>
      <c r="AN24" s="80" t="s">
        <v>176</v>
      </c>
    </row>
    <row r="25" spans="1:40" ht="78" customHeight="1" x14ac:dyDescent="0.25">
      <c r="A25" s="1286"/>
      <c r="B25" s="52" t="s">
        <v>653</v>
      </c>
      <c r="C25" s="87" t="s">
        <v>152</v>
      </c>
      <c r="D25" s="88" t="s">
        <v>153</v>
      </c>
      <c r="E25" s="89">
        <v>3</v>
      </c>
      <c r="F25" s="90">
        <v>3.4</v>
      </c>
      <c r="G25" s="90" t="s">
        <v>124</v>
      </c>
      <c r="H25" s="91">
        <v>1</v>
      </c>
      <c r="I25" s="92">
        <v>1.1200000000000001</v>
      </c>
      <c r="J25" s="93" t="s">
        <v>126</v>
      </c>
      <c r="K25" s="93" t="s">
        <v>127</v>
      </c>
      <c r="L25" s="149">
        <v>0</v>
      </c>
      <c r="M25" s="150">
        <v>150000</v>
      </c>
      <c r="N25" s="94">
        <v>0</v>
      </c>
      <c r="O25" s="150">
        <v>1850000</v>
      </c>
      <c r="P25" s="94">
        <v>0</v>
      </c>
      <c r="Q25" s="94">
        <v>0</v>
      </c>
      <c r="R25" s="94">
        <f>SUM(L25:Q25)</f>
        <v>2000000</v>
      </c>
      <c r="S25" s="499" t="s">
        <v>299</v>
      </c>
      <c r="T25" s="500"/>
      <c r="U25" s="501"/>
      <c r="V25" s="50" t="s">
        <v>141</v>
      </c>
      <c r="W25" s="95" t="s">
        <v>800</v>
      </c>
      <c r="X25" s="353" t="s">
        <v>812</v>
      </c>
      <c r="Y25" s="96" t="s">
        <v>177</v>
      </c>
      <c r="Z25" s="98" t="s">
        <v>130</v>
      </c>
      <c r="AA25" s="90" t="s">
        <v>173</v>
      </c>
      <c r="AB25" s="97">
        <v>2024</v>
      </c>
      <c r="AC25" s="98" t="s">
        <v>174</v>
      </c>
      <c r="AD25" s="99">
        <v>0</v>
      </c>
      <c r="AE25" s="99">
        <v>0</v>
      </c>
      <c r="AF25" s="100">
        <v>0.4</v>
      </c>
      <c r="AG25" s="100">
        <v>0.4</v>
      </c>
      <c r="AH25" s="99">
        <v>0</v>
      </c>
      <c r="AI25" s="99">
        <v>0</v>
      </c>
      <c r="AJ25" s="100">
        <v>0.4</v>
      </c>
      <c r="AK25" s="100">
        <v>0.4</v>
      </c>
      <c r="AL25" s="100">
        <v>0.8</v>
      </c>
      <c r="AM25" s="101" t="s">
        <v>178</v>
      </c>
      <c r="AN25" s="87" t="s">
        <v>179</v>
      </c>
    </row>
    <row r="26" spans="1:40" ht="55.5" customHeight="1" x14ac:dyDescent="0.25">
      <c r="A26" s="1287"/>
      <c r="B26" s="251" t="s">
        <v>654</v>
      </c>
      <c r="C26" s="83" t="s">
        <v>155</v>
      </c>
      <c r="D26" s="252" t="s">
        <v>156</v>
      </c>
      <c r="E26" s="253">
        <v>3</v>
      </c>
      <c r="F26" s="254">
        <v>3.5</v>
      </c>
      <c r="G26" s="254" t="s">
        <v>238</v>
      </c>
      <c r="H26" s="255">
        <v>1</v>
      </c>
      <c r="I26" s="252">
        <v>1.3</v>
      </c>
      <c r="J26" s="252" t="s">
        <v>157</v>
      </c>
      <c r="K26" s="252" t="s">
        <v>158</v>
      </c>
      <c r="L26" s="256">
        <v>0</v>
      </c>
      <c r="M26" s="257">
        <v>60000</v>
      </c>
      <c r="N26" s="257">
        <v>1940000</v>
      </c>
      <c r="O26" s="257">
        <v>0</v>
      </c>
      <c r="P26" s="257">
        <v>0</v>
      </c>
      <c r="Q26" s="257">
        <v>0</v>
      </c>
      <c r="R26" s="258">
        <v>2000000</v>
      </c>
      <c r="S26" s="502" t="s">
        <v>299</v>
      </c>
      <c r="T26" s="500"/>
      <c r="U26" s="501"/>
      <c r="V26" s="259" t="s">
        <v>141</v>
      </c>
      <c r="W26" s="83" t="s">
        <v>239</v>
      </c>
      <c r="X26" s="83" t="s">
        <v>180</v>
      </c>
      <c r="Y26" s="260" t="s">
        <v>240</v>
      </c>
      <c r="Z26" s="81" t="s">
        <v>130</v>
      </c>
      <c r="AA26" s="261" t="s">
        <v>173</v>
      </c>
      <c r="AB26" s="262">
        <v>2024</v>
      </c>
      <c r="AC26" s="83" t="s">
        <v>174</v>
      </c>
      <c r="AD26" s="263">
        <v>1</v>
      </c>
      <c r="AE26" s="263">
        <v>0.9</v>
      </c>
      <c r="AF26" s="263">
        <v>1</v>
      </c>
      <c r="AG26" s="263">
        <v>0.9</v>
      </c>
      <c r="AH26" s="263">
        <v>1</v>
      </c>
      <c r="AI26" s="263">
        <v>0.9</v>
      </c>
      <c r="AJ26" s="263">
        <v>1</v>
      </c>
      <c r="AK26" s="263">
        <v>0.9</v>
      </c>
      <c r="AL26" s="263">
        <v>0.9</v>
      </c>
      <c r="AM26" s="264" t="s">
        <v>175</v>
      </c>
      <c r="AN26" s="83" t="s">
        <v>740</v>
      </c>
    </row>
    <row r="27" spans="1:40" ht="26.25" customHeight="1" x14ac:dyDescent="0.25">
      <c r="A27" s="1288"/>
      <c r="B27" s="266"/>
      <c r="C27" s="267" t="s">
        <v>539</v>
      </c>
      <c r="D27" s="268"/>
      <c r="E27" s="269"/>
      <c r="F27" s="270"/>
      <c r="G27" s="270"/>
      <c r="H27" s="271"/>
      <c r="I27" s="268"/>
      <c r="J27" s="268"/>
      <c r="K27" s="268"/>
      <c r="L27" s="272">
        <f>SUM(L28:L49)</f>
        <v>1098599962.1700001</v>
      </c>
      <c r="M27" s="272">
        <f t="shared" ref="M27:R27" si="4">SUM(M28:M49)</f>
        <v>21586252.469999999</v>
      </c>
      <c r="N27" s="272">
        <f t="shared" si="4"/>
        <v>86054402.689999998</v>
      </c>
      <c r="O27" s="272">
        <f t="shared" si="4"/>
        <v>511042206.14999998</v>
      </c>
      <c r="P27" s="272">
        <f t="shared" si="4"/>
        <v>10024528.98</v>
      </c>
      <c r="Q27" s="272">
        <f t="shared" si="4"/>
        <v>55000000</v>
      </c>
      <c r="R27" s="373">
        <f t="shared" si="4"/>
        <v>1782307352.46</v>
      </c>
      <c r="S27" s="380"/>
      <c r="T27" s="273"/>
      <c r="U27" s="274"/>
      <c r="V27" s="46"/>
      <c r="W27" s="219"/>
      <c r="X27" s="219"/>
      <c r="Y27" s="275"/>
      <c r="Z27" s="391"/>
      <c r="AA27" s="155"/>
      <c r="AB27" s="156"/>
      <c r="AC27" s="157"/>
      <c r="AD27" s="158"/>
      <c r="AE27" s="158"/>
      <c r="AF27" s="158"/>
      <c r="AG27" s="158"/>
      <c r="AH27" s="158"/>
      <c r="AI27" s="158"/>
      <c r="AJ27" s="158"/>
      <c r="AK27" s="158"/>
      <c r="AL27" s="158"/>
      <c r="AM27" s="159"/>
      <c r="AN27" s="157"/>
    </row>
    <row r="28" spans="1:40" ht="60" customHeight="1" x14ac:dyDescent="0.25">
      <c r="A28" s="1289" t="s">
        <v>672</v>
      </c>
      <c r="B28" s="276" t="s">
        <v>183</v>
      </c>
      <c r="C28" s="214" t="s">
        <v>706</v>
      </c>
      <c r="D28" s="115" t="s">
        <v>230</v>
      </c>
      <c r="E28" s="134">
        <v>3</v>
      </c>
      <c r="F28" s="239" t="s">
        <v>124</v>
      </c>
      <c r="G28" s="115" t="s">
        <v>125</v>
      </c>
      <c r="H28" s="134">
        <v>1</v>
      </c>
      <c r="I28" s="240">
        <v>1.1399999999999999</v>
      </c>
      <c r="J28" s="239" t="s">
        <v>139</v>
      </c>
      <c r="K28" s="239" t="s">
        <v>140</v>
      </c>
      <c r="L28" s="241">
        <v>0</v>
      </c>
      <c r="M28" s="277">
        <v>0</v>
      </c>
      <c r="N28" s="277">
        <v>0</v>
      </c>
      <c r="O28" s="277">
        <v>0</v>
      </c>
      <c r="P28" s="277">
        <v>0</v>
      </c>
      <c r="Q28" s="278">
        <v>3000000</v>
      </c>
      <c r="R28" s="277">
        <f>SUM(M28:Q28)</f>
        <v>3000000</v>
      </c>
      <c r="S28" s="235" t="s">
        <v>119</v>
      </c>
      <c r="T28" s="235" t="s">
        <v>218</v>
      </c>
      <c r="U28" s="235" t="s">
        <v>218</v>
      </c>
      <c r="V28" s="105" t="s">
        <v>184</v>
      </c>
      <c r="W28" s="384" t="s">
        <v>937</v>
      </c>
      <c r="X28" s="385" t="s">
        <v>887</v>
      </c>
      <c r="Y28" s="386" t="s">
        <v>871</v>
      </c>
      <c r="Z28" s="392" t="s">
        <v>130</v>
      </c>
      <c r="AA28" s="103" t="s">
        <v>160</v>
      </c>
      <c r="AB28" s="104">
        <v>2024</v>
      </c>
      <c r="AC28" s="105" t="s">
        <v>161</v>
      </c>
      <c r="AD28" s="106">
        <v>0.04</v>
      </c>
      <c r="AE28" s="106">
        <v>0.04</v>
      </c>
      <c r="AF28" s="107">
        <v>0.2</v>
      </c>
      <c r="AG28" s="107">
        <v>0.2</v>
      </c>
      <c r="AH28" s="107">
        <v>0.36</v>
      </c>
      <c r="AI28" s="107">
        <v>0.36</v>
      </c>
      <c r="AJ28" s="107">
        <v>0.4</v>
      </c>
      <c r="AK28" s="107">
        <v>0.4</v>
      </c>
      <c r="AL28" s="47">
        <v>1</v>
      </c>
      <c r="AM28" s="108" t="s">
        <v>162</v>
      </c>
      <c r="AN28" s="69" t="s">
        <v>949</v>
      </c>
    </row>
    <row r="29" spans="1:40" ht="65.25" customHeight="1" x14ac:dyDescent="0.25">
      <c r="A29" s="1290"/>
      <c r="B29" s="276" t="s">
        <v>185</v>
      </c>
      <c r="C29" s="216" t="s">
        <v>707</v>
      </c>
      <c r="D29" s="57" t="s">
        <v>230</v>
      </c>
      <c r="E29" s="55">
        <v>3</v>
      </c>
      <c r="F29" s="56" t="s">
        <v>124</v>
      </c>
      <c r="G29" s="57" t="s">
        <v>125</v>
      </c>
      <c r="H29" s="55">
        <v>1</v>
      </c>
      <c r="I29" s="58">
        <v>1.1399999999999999</v>
      </c>
      <c r="J29" s="56" t="s">
        <v>139</v>
      </c>
      <c r="K29" s="56" t="s">
        <v>140</v>
      </c>
      <c r="L29" s="241">
        <v>0</v>
      </c>
      <c r="M29" s="250">
        <v>0</v>
      </c>
      <c r="N29" s="250">
        <v>0</v>
      </c>
      <c r="O29" s="250">
        <v>0</v>
      </c>
      <c r="P29" s="250">
        <v>0</v>
      </c>
      <c r="Q29" s="258">
        <v>3000000</v>
      </c>
      <c r="R29" s="250">
        <f t="shared" ref="R29:R30" si="5">SUM(M29:Q29)</f>
        <v>3000000</v>
      </c>
      <c r="S29" s="247" t="s">
        <v>117</v>
      </c>
      <c r="T29" s="247" t="s">
        <v>219</v>
      </c>
      <c r="U29" s="247" t="s">
        <v>223</v>
      </c>
      <c r="V29" s="76" t="s">
        <v>184</v>
      </c>
      <c r="W29" s="387" t="s">
        <v>875</v>
      </c>
      <c r="X29" s="388" t="s">
        <v>888</v>
      </c>
      <c r="Y29" s="389" t="s">
        <v>871</v>
      </c>
      <c r="Z29" s="76" t="s">
        <v>130</v>
      </c>
      <c r="AA29" s="63" t="s">
        <v>160</v>
      </c>
      <c r="AB29" s="75">
        <v>2024</v>
      </c>
      <c r="AC29" s="76" t="s">
        <v>161</v>
      </c>
      <c r="AD29" s="66">
        <v>0.04</v>
      </c>
      <c r="AE29" s="66">
        <v>0.04</v>
      </c>
      <c r="AF29" s="67">
        <v>0.2</v>
      </c>
      <c r="AG29" s="67">
        <v>0.2</v>
      </c>
      <c r="AH29" s="67">
        <v>0.36</v>
      </c>
      <c r="AI29" s="67">
        <v>0.36</v>
      </c>
      <c r="AJ29" s="67">
        <v>0.4</v>
      </c>
      <c r="AK29" s="67">
        <v>0.4</v>
      </c>
      <c r="AL29" s="111">
        <v>1</v>
      </c>
      <c r="AM29" s="77" t="s">
        <v>162</v>
      </c>
      <c r="AN29" s="69" t="s">
        <v>949</v>
      </c>
    </row>
    <row r="30" spans="1:40" ht="64.5" customHeight="1" x14ac:dyDescent="0.25">
      <c r="A30" s="1290"/>
      <c r="B30" s="276" t="s">
        <v>214</v>
      </c>
      <c r="C30" s="218" t="s">
        <v>708</v>
      </c>
      <c r="D30" s="57" t="s">
        <v>230</v>
      </c>
      <c r="E30" s="55">
        <v>3</v>
      </c>
      <c r="F30" s="56" t="s">
        <v>124</v>
      </c>
      <c r="G30" s="57" t="s">
        <v>125</v>
      </c>
      <c r="H30" s="55">
        <v>1</v>
      </c>
      <c r="I30" s="58">
        <v>1.1399999999999999</v>
      </c>
      <c r="J30" s="56" t="s">
        <v>139</v>
      </c>
      <c r="K30" s="56" t="s">
        <v>140</v>
      </c>
      <c r="L30" s="241">
        <v>0</v>
      </c>
      <c r="M30" s="250">
        <v>0</v>
      </c>
      <c r="N30" s="250">
        <v>0</v>
      </c>
      <c r="O30" s="250">
        <v>0</v>
      </c>
      <c r="P30" s="250">
        <v>0</v>
      </c>
      <c r="Q30" s="258">
        <v>3000000</v>
      </c>
      <c r="R30" s="250">
        <f t="shared" si="5"/>
        <v>3000000</v>
      </c>
      <c r="S30" s="247" t="s">
        <v>114</v>
      </c>
      <c r="T30" s="247" t="s">
        <v>221</v>
      </c>
      <c r="U30" s="247" t="s">
        <v>220</v>
      </c>
      <c r="V30" s="76" t="s">
        <v>184</v>
      </c>
      <c r="W30" s="387" t="s">
        <v>938</v>
      </c>
      <c r="X30" s="388" t="s">
        <v>889</v>
      </c>
      <c r="Y30" s="389" t="s">
        <v>871</v>
      </c>
      <c r="Z30" s="76" t="s">
        <v>130</v>
      </c>
      <c r="AA30" s="63" t="s">
        <v>160</v>
      </c>
      <c r="AB30" s="75">
        <v>2024</v>
      </c>
      <c r="AC30" s="76" t="s">
        <v>161</v>
      </c>
      <c r="AD30" s="66">
        <v>0.04</v>
      </c>
      <c r="AE30" s="66">
        <v>0.04</v>
      </c>
      <c r="AF30" s="67">
        <v>0.2</v>
      </c>
      <c r="AG30" s="67">
        <v>0.2</v>
      </c>
      <c r="AH30" s="67">
        <v>0.36</v>
      </c>
      <c r="AI30" s="67">
        <v>0.36</v>
      </c>
      <c r="AJ30" s="67">
        <v>0.4</v>
      </c>
      <c r="AK30" s="67">
        <v>0.4</v>
      </c>
      <c r="AL30" s="111">
        <v>1</v>
      </c>
      <c r="AM30" s="77" t="s">
        <v>162</v>
      </c>
      <c r="AN30" s="69" t="s">
        <v>949</v>
      </c>
    </row>
    <row r="31" spans="1:40" ht="57.75" customHeight="1" x14ac:dyDescent="0.25">
      <c r="A31" s="1290"/>
      <c r="B31" s="276" t="s">
        <v>215</v>
      </c>
      <c r="C31" s="218" t="s">
        <v>710</v>
      </c>
      <c r="D31" s="57" t="s">
        <v>230</v>
      </c>
      <c r="E31" s="55">
        <v>3</v>
      </c>
      <c r="F31" s="56" t="s">
        <v>124</v>
      </c>
      <c r="G31" s="57" t="s">
        <v>125</v>
      </c>
      <c r="H31" s="55">
        <v>1</v>
      </c>
      <c r="I31" s="58">
        <v>1.1399999999999999</v>
      </c>
      <c r="J31" s="56" t="s">
        <v>139</v>
      </c>
      <c r="K31" s="56" t="s">
        <v>140</v>
      </c>
      <c r="L31" s="241">
        <v>0</v>
      </c>
      <c r="M31" s="250">
        <v>0</v>
      </c>
      <c r="N31" s="250">
        <v>0</v>
      </c>
      <c r="O31" s="250">
        <v>0</v>
      </c>
      <c r="P31" s="250">
        <v>0</v>
      </c>
      <c r="Q31" s="258">
        <v>3000000</v>
      </c>
      <c r="R31" s="250">
        <f t="shared" ref="R31" si="6">SUM(M31:Q31)</f>
        <v>3000000</v>
      </c>
      <c r="S31" s="247" t="s">
        <v>118</v>
      </c>
      <c r="T31" s="247" t="s">
        <v>224</v>
      </c>
      <c r="U31" s="247" t="s">
        <v>222</v>
      </c>
      <c r="V31" s="76" t="s">
        <v>184</v>
      </c>
      <c r="W31" s="387" t="s">
        <v>939</v>
      </c>
      <c r="X31" s="388" t="s">
        <v>886</v>
      </c>
      <c r="Y31" s="389" t="s">
        <v>871</v>
      </c>
      <c r="Z31" s="76" t="s">
        <v>130</v>
      </c>
      <c r="AA31" s="63" t="s">
        <v>160</v>
      </c>
      <c r="AB31" s="75">
        <v>2024</v>
      </c>
      <c r="AC31" s="76" t="s">
        <v>161</v>
      </c>
      <c r="AD31" s="66">
        <v>0.04</v>
      </c>
      <c r="AE31" s="66">
        <v>0.04</v>
      </c>
      <c r="AF31" s="67">
        <v>0.2</v>
      </c>
      <c r="AG31" s="67">
        <v>0.2</v>
      </c>
      <c r="AH31" s="67">
        <v>0.36</v>
      </c>
      <c r="AI31" s="67">
        <v>0.36</v>
      </c>
      <c r="AJ31" s="67">
        <v>0.4</v>
      </c>
      <c r="AK31" s="67">
        <v>0.4</v>
      </c>
      <c r="AL31" s="111">
        <v>1</v>
      </c>
      <c r="AM31" s="77" t="s">
        <v>162</v>
      </c>
      <c r="AN31" s="69" t="s">
        <v>949</v>
      </c>
    </row>
    <row r="32" spans="1:40" ht="64.5" customHeight="1" x14ac:dyDescent="0.25">
      <c r="A32" s="1290"/>
      <c r="B32" s="276" t="s">
        <v>216</v>
      </c>
      <c r="C32" s="216" t="s">
        <v>711</v>
      </c>
      <c r="D32" s="57" t="s">
        <v>230</v>
      </c>
      <c r="E32" s="55">
        <v>3</v>
      </c>
      <c r="F32" s="56" t="s">
        <v>124</v>
      </c>
      <c r="G32" s="57" t="s">
        <v>125</v>
      </c>
      <c r="H32" s="55">
        <v>1</v>
      </c>
      <c r="I32" s="58">
        <v>1.1399999999999999</v>
      </c>
      <c r="J32" s="56" t="s">
        <v>139</v>
      </c>
      <c r="K32" s="56" t="s">
        <v>140</v>
      </c>
      <c r="L32" s="241">
        <v>0</v>
      </c>
      <c r="M32" s="250">
        <v>0</v>
      </c>
      <c r="N32" s="250">
        <v>0</v>
      </c>
      <c r="O32" s="250">
        <v>0</v>
      </c>
      <c r="P32" s="250">
        <v>0</v>
      </c>
      <c r="Q32" s="258">
        <v>3000000</v>
      </c>
      <c r="R32" s="258">
        <v>3000000</v>
      </c>
      <c r="S32" s="247" t="s">
        <v>116</v>
      </c>
      <c r="T32" s="247" t="s">
        <v>225</v>
      </c>
      <c r="U32" s="247" t="s">
        <v>226</v>
      </c>
      <c r="V32" s="76" t="s">
        <v>184</v>
      </c>
      <c r="W32" s="387" t="s">
        <v>940</v>
      </c>
      <c r="X32" s="388" t="s">
        <v>890</v>
      </c>
      <c r="Y32" s="389" t="s">
        <v>871</v>
      </c>
      <c r="Z32" s="76" t="s">
        <v>130</v>
      </c>
      <c r="AA32" s="63" t="s">
        <v>160</v>
      </c>
      <c r="AB32" s="75">
        <v>2024</v>
      </c>
      <c r="AC32" s="76" t="s">
        <v>161</v>
      </c>
      <c r="AD32" s="66">
        <v>0.04</v>
      </c>
      <c r="AE32" s="66">
        <v>0.04</v>
      </c>
      <c r="AF32" s="67">
        <v>0.2</v>
      </c>
      <c r="AG32" s="67">
        <v>0.2</v>
      </c>
      <c r="AH32" s="67">
        <v>0.36</v>
      </c>
      <c r="AI32" s="67">
        <v>0.36</v>
      </c>
      <c r="AJ32" s="67">
        <v>0.4</v>
      </c>
      <c r="AK32" s="67">
        <v>0.4</v>
      </c>
      <c r="AL32" s="111">
        <v>1</v>
      </c>
      <c r="AM32" s="77" t="s">
        <v>162</v>
      </c>
      <c r="AN32" s="69" t="s">
        <v>949</v>
      </c>
    </row>
    <row r="33" spans="1:40" ht="62.25" customHeight="1" x14ac:dyDescent="0.25">
      <c r="A33" s="1290"/>
      <c r="B33" s="276" t="s">
        <v>217</v>
      </c>
      <c r="C33" s="218" t="s">
        <v>712</v>
      </c>
      <c r="D33" s="57" t="s">
        <v>230</v>
      </c>
      <c r="E33" s="55">
        <v>3</v>
      </c>
      <c r="F33" s="56" t="s">
        <v>124</v>
      </c>
      <c r="G33" s="57" t="s">
        <v>125</v>
      </c>
      <c r="H33" s="55">
        <v>1</v>
      </c>
      <c r="I33" s="58">
        <v>1.1399999999999999</v>
      </c>
      <c r="J33" s="56" t="s">
        <v>139</v>
      </c>
      <c r="K33" s="56" t="s">
        <v>140</v>
      </c>
      <c r="L33" s="241">
        <v>0</v>
      </c>
      <c r="M33" s="250">
        <v>0</v>
      </c>
      <c r="N33" s="250">
        <v>0</v>
      </c>
      <c r="O33" s="250">
        <v>0</v>
      </c>
      <c r="P33" s="250">
        <v>0</v>
      </c>
      <c r="Q33" s="258">
        <v>5000000</v>
      </c>
      <c r="R33" s="258">
        <v>5000000</v>
      </c>
      <c r="S33" s="247" t="s">
        <v>115</v>
      </c>
      <c r="T33" s="247" t="s">
        <v>227</v>
      </c>
      <c r="U33" s="247" t="s">
        <v>227</v>
      </c>
      <c r="V33" s="76" t="s">
        <v>184</v>
      </c>
      <c r="W33" s="387" t="s">
        <v>941</v>
      </c>
      <c r="X33" s="388" t="s">
        <v>891</v>
      </c>
      <c r="Y33" s="389" t="s">
        <v>871</v>
      </c>
      <c r="Z33" s="76" t="s">
        <v>130</v>
      </c>
      <c r="AA33" s="63" t="s">
        <v>160</v>
      </c>
      <c r="AB33" s="75">
        <v>2024</v>
      </c>
      <c r="AC33" s="76" t="s">
        <v>161</v>
      </c>
      <c r="AD33" s="66">
        <v>0.04</v>
      </c>
      <c r="AE33" s="66">
        <v>0.04</v>
      </c>
      <c r="AF33" s="67">
        <v>0.2</v>
      </c>
      <c r="AG33" s="67">
        <v>0.2</v>
      </c>
      <c r="AH33" s="67">
        <v>0.36</v>
      </c>
      <c r="AI33" s="67">
        <v>0.36</v>
      </c>
      <c r="AJ33" s="67">
        <v>0.4</v>
      </c>
      <c r="AK33" s="67">
        <v>0.4</v>
      </c>
      <c r="AL33" s="111">
        <v>1</v>
      </c>
      <c r="AM33" s="77" t="s">
        <v>162</v>
      </c>
      <c r="AN33" s="69" t="s">
        <v>949</v>
      </c>
    </row>
    <row r="34" spans="1:40" ht="69" customHeight="1" x14ac:dyDescent="0.25">
      <c r="A34" s="1290"/>
      <c r="B34" s="279" t="s">
        <v>721</v>
      </c>
      <c r="C34" s="215" t="s">
        <v>714</v>
      </c>
      <c r="D34" s="57" t="s">
        <v>230</v>
      </c>
      <c r="E34" s="55">
        <v>3</v>
      </c>
      <c r="F34" s="56" t="s">
        <v>124</v>
      </c>
      <c r="G34" s="57" t="s">
        <v>125</v>
      </c>
      <c r="H34" s="55">
        <v>1</v>
      </c>
      <c r="I34" s="58">
        <v>1.1399999999999999</v>
      </c>
      <c r="J34" s="56" t="s">
        <v>139</v>
      </c>
      <c r="K34" s="56" t="s">
        <v>140</v>
      </c>
      <c r="L34" s="241">
        <v>0</v>
      </c>
      <c r="M34" s="250">
        <v>0</v>
      </c>
      <c r="N34" s="250">
        <v>0</v>
      </c>
      <c r="O34" s="250">
        <v>0</v>
      </c>
      <c r="P34" s="250">
        <v>0</v>
      </c>
      <c r="Q34" s="258">
        <v>5000000</v>
      </c>
      <c r="R34" s="258">
        <v>5000000</v>
      </c>
      <c r="S34" s="247" t="s">
        <v>113</v>
      </c>
      <c r="T34" s="247" t="s">
        <v>228</v>
      </c>
      <c r="U34" s="247" t="s">
        <v>303</v>
      </c>
      <c r="V34" s="76" t="s">
        <v>184</v>
      </c>
      <c r="W34" s="387" t="s">
        <v>942</v>
      </c>
      <c r="X34" s="388" t="s">
        <v>892</v>
      </c>
      <c r="Y34" s="389" t="s">
        <v>871</v>
      </c>
      <c r="Z34" s="76" t="s">
        <v>130</v>
      </c>
      <c r="AA34" s="63" t="s">
        <v>160</v>
      </c>
      <c r="AB34" s="75">
        <v>2024</v>
      </c>
      <c r="AC34" s="76" t="s">
        <v>161</v>
      </c>
      <c r="AD34" s="66">
        <v>0.04</v>
      </c>
      <c r="AE34" s="66">
        <v>0.04</v>
      </c>
      <c r="AF34" s="67">
        <v>0.2</v>
      </c>
      <c r="AG34" s="67">
        <v>0.2</v>
      </c>
      <c r="AH34" s="67">
        <v>0.36</v>
      </c>
      <c r="AI34" s="67">
        <v>0.36</v>
      </c>
      <c r="AJ34" s="67">
        <v>0.4</v>
      </c>
      <c r="AK34" s="67">
        <v>0.4</v>
      </c>
      <c r="AL34" s="111">
        <v>1</v>
      </c>
      <c r="AM34" s="77" t="s">
        <v>162</v>
      </c>
      <c r="AN34" s="69" t="s">
        <v>949</v>
      </c>
    </row>
    <row r="35" spans="1:40" ht="57.75" customHeight="1" x14ac:dyDescent="0.25">
      <c r="A35" s="1290"/>
      <c r="B35" s="279" t="s">
        <v>722</v>
      </c>
      <c r="C35" s="217" t="s">
        <v>715</v>
      </c>
      <c r="D35" s="57" t="s">
        <v>230</v>
      </c>
      <c r="E35" s="55">
        <v>3</v>
      </c>
      <c r="F35" s="56" t="s">
        <v>124</v>
      </c>
      <c r="G35" s="57" t="s">
        <v>125</v>
      </c>
      <c r="H35" s="55">
        <v>1</v>
      </c>
      <c r="I35" s="58">
        <v>1.1399999999999999</v>
      </c>
      <c r="J35" s="56" t="s">
        <v>139</v>
      </c>
      <c r="K35" s="56" t="s">
        <v>140</v>
      </c>
      <c r="L35" s="241">
        <v>0</v>
      </c>
      <c r="M35" s="250">
        <v>0</v>
      </c>
      <c r="N35" s="250">
        <v>0</v>
      </c>
      <c r="O35" s="250">
        <v>0</v>
      </c>
      <c r="P35" s="250">
        <v>0</v>
      </c>
      <c r="Q35" s="258">
        <v>1000000</v>
      </c>
      <c r="R35" s="258">
        <v>1000000</v>
      </c>
      <c r="S35" s="247" t="s">
        <v>113</v>
      </c>
      <c r="T35" s="247" t="s">
        <v>228</v>
      </c>
      <c r="U35" s="247" t="s">
        <v>229</v>
      </c>
      <c r="V35" s="76" t="s">
        <v>184</v>
      </c>
      <c r="W35" s="387" t="s">
        <v>880</v>
      </c>
      <c r="X35" s="388" t="s">
        <v>893</v>
      </c>
      <c r="Y35" s="389" t="s">
        <v>871</v>
      </c>
      <c r="Z35" s="76" t="s">
        <v>130</v>
      </c>
      <c r="AA35" s="63" t="s">
        <v>160</v>
      </c>
      <c r="AB35" s="75">
        <v>2024</v>
      </c>
      <c r="AC35" s="76" t="s">
        <v>161</v>
      </c>
      <c r="AD35" s="66">
        <v>0.04</v>
      </c>
      <c r="AE35" s="66">
        <v>0.04</v>
      </c>
      <c r="AF35" s="67">
        <v>0.2</v>
      </c>
      <c r="AG35" s="67">
        <v>0.2</v>
      </c>
      <c r="AH35" s="67">
        <v>0.36</v>
      </c>
      <c r="AI35" s="67">
        <v>0.36</v>
      </c>
      <c r="AJ35" s="67">
        <v>0.4</v>
      </c>
      <c r="AK35" s="67">
        <v>0.4</v>
      </c>
      <c r="AL35" s="111">
        <v>1</v>
      </c>
      <c r="AM35" s="77" t="s">
        <v>162</v>
      </c>
      <c r="AN35" s="69" t="s">
        <v>949</v>
      </c>
    </row>
    <row r="36" spans="1:40" ht="61.5" customHeight="1" x14ac:dyDescent="0.25">
      <c r="A36" s="1290"/>
      <c r="B36" s="279" t="s">
        <v>723</v>
      </c>
      <c r="C36" s="215" t="s">
        <v>713</v>
      </c>
      <c r="D36" s="57" t="s">
        <v>230</v>
      </c>
      <c r="E36" s="55">
        <v>3</v>
      </c>
      <c r="F36" s="56" t="s">
        <v>124</v>
      </c>
      <c r="G36" s="57" t="s">
        <v>125</v>
      </c>
      <c r="H36" s="55">
        <v>1</v>
      </c>
      <c r="I36" s="58">
        <v>1.1399999999999999</v>
      </c>
      <c r="J36" s="56" t="s">
        <v>139</v>
      </c>
      <c r="K36" s="56" t="s">
        <v>140</v>
      </c>
      <c r="L36" s="241">
        <v>0</v>
      </c>
      <c r="M36" s="250">
        <v>0</v>
      </c>
      <c r="N36" s="250">
        <v>0</v>
      </c>
      <c r="O36" s="250">
        <v>0</v>
      </c>
      <c r="P36" s="250">
        <v>0</v>
      </c>
      <c r="Q36" s="258">
        <v>2500000</v>
      </c>
      <c r="R36" s="258">
        <v>2500000</v>
      </c>
      <c r="S36" s="247" t="s">
        <v>113</v>
      </c>
      <c r="T36" s="247" t="s">
        <v>228</v>
      </c>
      <c r="U36" s="247" t="s">
        <v>229</v>
      </c>
      <c r="V36" s="76" t="s">
        <v>184</v>
      </c>
      <c r="W36" s="387" t="s">
        <v>943</v>
      </c>
      <c r="X36" s="388" t="s">
        <v>919</v>
      </c>
      <c r="Y36" s="389" t="s">
        <v>871</v>
      </c>
      <c r="Z36" s="76" t="s">
        <v>130</v>
      </c>
      <c r="AA36" s="63" t="s">
        <v>160</v>
      </c>
      <c r="AB36" s="75">
        <v>2024</v>
      </c>
      <c r="AC36" s="76" t="s">
        <v>161</v>
      </c>
      <c r="AD36" s="66">
        <v>0.04</v>
      </c>
      <c r="AE36" s="66">
        <v>0.04</v>
      </c>
      <c r="AF36" s="67">
        <v>0.2</v>
      </c>
      <c r="AG36" s="67">
        <v>0.2</v>
      </c>
      <c r="AH36" s="67">
        <v>0.36</v>
      </c>
      <c r="AI36" s="67">
        <v>0.36</v>
      </c>
      <c r="AJ36" s="67">
        <v>0.4</v>
      </c>
      <c r="AK36" s="67">
        <v>0.4</v>
      </c>
      <c r="AL36" s="111">
        <v>1</v>
      </c>
      <c r="AM36" s="77" t="s">
        <v>162</v>
      </c>
      <c r="AN36" s="69" t="s">
        <v>949</v>
      </c>
    </row>
    <row r="37" spans="1:40" ht="96" customHeight="1" x14ac:dyDescent="0.25">
      <c r="A37" s="1290"/>
      <c r="B37" s="279" t="s">
        <v>724</v>
      </c>
      <c r="C37" s="217" t="s">
        <v>716</v>
      </c>
      <c r="D37" s="57" t="s">
        <v>230</v>
      </c>
      <c r="E37" s="55">
        <v>3</v>
      </c>
      <c r="F37" s="56" t="s">
        <v>124</v>
      </c>
      <c r="G37" s="57" t="s">
        <v>125</v>
      </c>
      <c r="H37" s="55">
        <v>1</v>
      </c>
      <c r="I37" s="58">
        <v>1.1399999999999999</v>
      </c>
      <c r="J37" s="56" t="s">
        <v>139</v>
      </c>
      <c r="K37" s="56" t="s">
        <v>140</v>
      </c>
      <c r="L37" s="241">
        <v>0</v>
      </c>
      <c r="M37" s="250">
        <v>0</v>
      </c>
      <c r="N37" s="250">
        <v>0</v>
      </c>
      <c r="O37" s="250">
        <v>0</v>
      </c>
      <c r="P37" s="250">
        <v>0</v>
      </c>
      <c r="Q37" s="258">
        <v>2000000</v>
      </c>
      <c r="R37" s="258">
        <v>2000000</v>
      </c>
      <c r="S37" s="247" t="s">
        <v>114</v>
      </c>
      <c r="T37" s="247" t="s">
        <v>221</v>
      </c>
      <c r="U37" s="247" t="s">
        <v>220</v>
      </c>
      <c r="V37" s="76" t="s">
        <v>184</v>
      </c>
      <c r="W37" s="387" t="s">
        <v>944</v>
      </c>
      <c r="X37" s="388" t="s">
        <v>894</v>
      </c>
      <c r="Y37" s="389" t="s">
        <v>871</v>
      </c>
      <c r="Z37" s="76" t="s">
        <v>130</v>
      </c>
      <c r="AA37" s="63" t="s">
        <v>160</v>
      </c>
      <c r="AB37" s="75">
        <v>2024</v>
      </c>
      <c r="AC37" s="76" t="s">
        <v>161</v>
      </c>
      <c r="AD37" s="66">
        <v>0.04</v>
      </c>
      <c r="AE37" s="66">
        <v>0.04</v>
      </c>
      <c r="AF37" s="67">
        <v>0.2</v>
      </c>
      <c r="AG37" s="67">
        <v>0.2</v>
      </c>
      <c r="AH37" s="67">
        <v>0.36</v>
      </c>
      <c r="AI37" s="67">
        <v>0.36</v>
      </c>
      <c r="AJ37" s="67">
        <v>0.4</v>
      </c>
      <c r="AK37" s="67">
        <v>0.4</v>
      </c>
      <c r="AL37" s="111">
        <v>1</v>
      </c>
      <c r="AM37" s="77" t="s">
        <v>162</v>
      </c>
      <c r="AN37" s="69" t="s">
        <v>949</v>
      </c>
    </row>
    <row r="38" spans="1:40" ht="94.5" customHeight="1" x14ac:dyDescent="0.25">
      <c r="A38" s="1290"/>
      <c r="B38" s="279" t="s">
        <v>725</v>
      </c>
      <c r="C38" s="215" t="s">
        <v>717</v>
      </c>
      <c r="D38" s="57" t="s">
        <v>230</v>
      </c>
      <c r="E38" s="55">
        <v>4</v>
      </c>
      <c r="F38" s="56" t="s">
        <v>124</v>
      </c>
      <c r="G38" s="57" t="s">
        <v>125</v>
      </c>
      <c r="H38" s="55">
        <v>1</v>
      </c>
      <c r="I38" s="58">
        <v>1.1399999999999999</v>
      </c>
      <c r="J38" s="56" t="s">
        <v>139</v>
      </c>
      <c r="K38" s="56" t="s">
        <v>140</v>
      </c>
      <c r="L38" s="241">
        <v>0</v>
      </c>
      <c r="M38" s="250">
        <v>0</v>
      </c>
      <c r="N38" s="250">
        <v>0</v>
      </c>
      <c r="O38" s="250">
        <v>0</v>
      </c>
      <c r="P38" s="250">
        <v>0</v>
      </c>
      <c r="Q38" s="258">
        <v>2000000</v>
      </c>
      <c r="R38" s="258">
        <v>2000000</v>
      </c>
      <c r="S38" s="247" t="s">
        <v>113</v>
      </c>
      <c r="T38" s="247" t="s">
        <v>228</v>
      </c>
      <c r="U38" s="247" t="s">
        <v>229</v>
      </c>
      <c r="V38" s="76" t="s">
        <v>184</v>
      </c>
      <c r="W38" s="387" t="s">
        <v>945</v>
      </c>
      <c r="X38" s="388" t="s">
        <v>895</v>
      </c>
      <c r="Y38" s="389" t="s">
        <v>871</v>
      </c>
      <c r="Z38" s="76" t="s">
        <v>130</v>
      </c>
      <c r="AA38" s="63" t="s">
        <v>160</v>
      </c>
      <c r="AB38" s="75">
        <v>2024</v>
      </c>
      <c r="AC38" s="76" t="s">
        <v>161</v>
      </c>
      <c r="AD38" s="66">
        <v>0.04</v>
      </c>
      <c r="AE38" s="66">
        <v>0.04</v>
      </c>
      <c r="AF38" s="67">
        <v>0.2</v>
      </c>
      <c r="AG38" s="67">
        <v>0.2</v>
      </c>
      <c r="AH38" s="67">
        <v>0.36</v>
      </c>
      <c r="AI38" s="67">
        <v>0.36</v>
      </c>
      <c r="AJ38" s="67">
        <v>0.4</v>
      </c>
      <c r="AK38" s="67">
        <v>0.4</v>
      </c>
      <c r="AL38" s="111">
        <v>1</v>
      </c>
      <c r="AM38" s="77" t="s">
        <v>162</v>
      </c>
      <c r="AN38" s="69" t="s">
        <v>949</v>
      </c>
    </row>
    <row r="39" spans="1:40" ht="57" customHeight="1" x14ac:dyDescent="0.25">
      <c r="A39" s="1290"/>
      <c r="B39" s="279" t="s">
        <v>726</v>
      </c>
      <c r="C39" s="215" t="s">
        <v>718</v>
      </c>
      <c r="D39" s="57" t="s">
        <v>230</v>
      </c>
      <c r="E39" s="55">
        <v>3</v>
      </c>
      <c r="F39" s="56" t="s">
        <v>124</v>
      </c>
      <c r="G39" s="57" t="s">
        <v>125</v>
      </c>
      <c r="H39" s="55">
        <v>1</v>
      </c>
      <c r="I39" s="58">
        <v>1.1399999999999999</v>
      </c>
      <c r="J39" s="56" t="s">
        <v>139</v>
      </c>
      <c r="K39" s="56" t="s">
        <v>140</v>
      </c>
      <c r="L39" s="241">
        <v>0</v>
      </c>
      <c r="M39" s="250">
        <v>0</v>
      </c>
      <c r="N39" s="250">
        <v>0</v>
      </c>
      <c r="O39" s="250">
        <v>0</v>
      </c>
      <c r="P39" s="250">
        <v>0</v>
      </c>
      <c r="Q39" s="258">
        <v>5500000</v>
      </c>
      <c r="R39" s="258">
        <v>5500000</v>
      </c>
      <c r="S39" s="247" t="s">
        <v>119</v>
      </c>
      <c r="T39" s="247" t="s">
        <v>224</v>
      </c>
      <c r="U39" s="247" t="s">
        <v>222</v>
      </c>
      <c r="V39" s="76" t="s">
        <v>184</v>
      </c>
      <c r="W39" s="387" t="s">
        <v>946</v>
      </c>
      <c r="X39" s="388" t="s">
        <v>896</v>
      </c>
      <c r="Y39" s="389" t="s">
        <v>871</v>
      </c>
      <c r="Z39" s="76" t="s">
        <v>130</v>
      </c>
      <c r="AA39" s="63" t="s">
        <v>160</v>
      </c>
      <c r="AB39" s="75">
        <v>2024</v>
      </c>
      <c r="AC39" s="76" t="s">
        <v>161</v>
      </c>
      <c r="AD39" s="66">
        <v>0.04</v>
      </c>
      <c r="AE39" s="66">
        <v>0.04</v>
      </c>
      <c r="AF39" s="67">
        <v>0.2</v>
      </c>
      <c r="AG39" s="67">
        <v>0.2</v>
      </c>
      <c r="AH39" s="67">
        <v>0.36</v>
      </c>
      <c r="AI39" s="67">
        <v>0.36</v>
      </c>
      <c r="AJ39" s="67">
        <v>0.4</v>
      </c>
      <c r="AK39" s="67">
        <v>0.4</v>
      </c>
      <c r="AL39" s="111">
        <v>1</v>
      </c>
      <c r="AM39" s="77" t="s">
        <v>162</v>
      </c>
      <c r="AN39" s="69" t="s">
        <v>949</v>
      </c>
    </row>
    <row r="40" spans="1:40" ht="54" customHeight="1" x14ac:dyDescent="0.25">
      <c r="A40" s="1290"/>
      <c r="B40" s="279" t="s">
        <v>727</v>
      </c>
      <c r="C40" s="215" t="s">
        <v>719</v>
      </c>
      <c r="D40" s="57" t="s">
        <v>230</v>
      </c>
      <c r="E40" s="55">
        <v>4</v>
      </c>
      <c r="F40" s="56" t="s">
        <v>124</v>
      </c>
      <c r="G40" s="57" t="s">
        <v>125</v>
      </c>
      <c r="H40" s="55">
        <v>1</v>
      </c>
      <c r="I40" s="58">
        <v>1.1399999999999999</v>
      </c>
      <c r="J40" s="56" t="s">
        <v>181</v>
      </c>
      <c r="K40" s="56" t="s">
        <v>182</v>
      </c>
      <c r="L40" s="241">
        <v>0</v>
      </c>
      <c r="M40" s="250">
        <v>0</v>
      </c>
      <c r="N40" s="250">
        <v>0</v>
      </c>
      <c r="O40" s="250">
        <v>0</v>
      </c>
      <c r="P40" s="250">
        <v>0</v>
      </c>
      <c r="Q40" s="258">
        <v>2000000</v>
      </c>
      <c r="R40" s="258">
        <v>2000000</v>
      </c>
      <c r="S40" s="247" t="s">
        <v>114</v>
      </c>
      <c r="T40" s="247" t="s">
        <v>221</v>
      </c>
      <c r="U40" s="247" t="s">
        <v>220</v>
      </c>
      <c r="V40" s="76" t="s">
        <v>184</v>
      </c>
      <c r="W40" s="387" t="s">
        <v>885</v>
      </c>
      <c r="X40" s="388" t="s">
        <v>897</v>
      </c>
      <c r="Y40" s="389" t="s">
        <v>871</v>
      </c>
      <c r="Z40" s="76" t="s">
        <v>130</v>
      </c>
      <c r="AA40" s="63" t="s">
        <v>160</v>
      </c>
      <c r="AB40" s="75">
        <v>2025</v>
      </c>
      <c r="AC40" s="76" t="s">
        <v>161</v>
      </c>
      <c r="AD40" s="66">
        <v>0.04</v>
      </c>
      <c r="AE40" s="66">
        <v>0.04</v>
      </c>
      <c r="AF40" s="67">
        <v>0.2</v>
      </c>
      <c r="AG40" s="67">
        <v>0.2</v>
      </c>
      <c r="AH40" s="67">
        <v>0.36</v>
      </c>
      <c r="AI40" s="67">
        <v>0.36</v>
      </c>
      <c r="AJ40" s="67">
        <v>0.4</v>
      </c>
      <c r="AK40" s="67">
        <v>0.4</v>
      </c>
      <c r="AL40" s="111">
        <v>1</v>
      </c>
      <c r="AM40" s="77" t="s">
        <v>162</v>
      </c>
      <c r="AN40" s="69" t="s">
        <v>949</v>
      </c>
    </row>
    <row r="41" spans="1:40" ht="57.75" customHeight="1" x14ac:dyDescent="0.25">
      <c r="A41" s="1290"/>
      <c r="B41" s="279" t="s">
        <v>728</v>
      </c>
      <c r="C41" s="215" t="s">
        <v>720</v>
      </c>
      <c r="D41" s="57" t="s">
        <v>230</v>
      </c>
      <c r="E41" s="55">
        <v>3</v>
      </c>
      <c r="F41" s="56" t="s">
        <v>124</v>
      </c>
      <c r="G41" s="57" t="s">
        <v>125</v>
      </c>
      <c r="H41" s="55">
        <v>1</v>
      </c>
      <c r="I41" s="58">
        <v>1.1399999999999999</v>
      </c>
      <c r="J41" s="56" t="s">
        <v>139</v>
      </c>
      <c r="K41" s="56" t="s">
        <v>140</v>
      </c>
      <c r="L41" s="241">
        <v>0</v>
      </c>
      <c r="M41" s="249">
        <v>0</v>
      </c>
      <c r="N41" s="249">
        <v>0</v>
      </c>
      <c r="O41" s="249">
        <v>0</v>
      </c>
      <c r="P41" s="249">
        <v>0</v>
      </c>
      <c r="Q41" s="250">
        <v>15000000</v>
      </c>
      <c r="R41" s="246">
        <f>SUM(M41:Q41)</f>
        <v>15000000</v>
      </c>
      <c r="S41" s="247" t="s">
        <v>118</v>
      </c>
      <c r="T41" s="247" t="s">
        <v>224</v>
      </c>
      <c r="U41" s="247" t="s">
        <v>222</v>
      </c>
      <c r="V41" s="248" t="s">
        <v>164</v>
      </c>
      <c r="W41" s="390" t="s">
        <v>947</v>
      </c>
      <c r="X41" s="118" t="s">
        <v>898</v>
      </c>
      <c r="Y41" s="389" t="s">
        <v>871</v>
      </c>
      <c r="Z41" s="76" t="s">
        <v>130</v>
      </c>
      <c r="AA41" s="63" t="s">
        <v>160</v>
      </c>
      <c r="AB41" s="75">
        <v>2024</v>
      </c>
      <c r="AC41" s="76" t="s">
        <v>161</v>
      </c>
      <c r="AD41" s="66">
        <v>0.04</v>
      </c>
      <c r="AE41" s="66">
        <v>0.04</v>
      </c>
      <c r="AF41" s="67">
        <v>0.2</v>
      </c>
      <c r="AG41" s="67">
        <v>0.2</v>
      </c>
      <c r="AH41" s="67">
        <v>0.36</v>
      </c>
      <c r="AI41" s="67">
        <v>0.36</v>
      </c>
      <c r="AJ41" s="67">
        <v>0.4</v>
      </c>
      <c r="AK41" s="67">
        <v>0.4</v>
      </c>
      <c r="AL41" s="111">
        <v>1</v>
      </c>
      <c r="AM41" s="77" t="s">
        <v>162</v>
      </c>
      <c r="AN41" s="69" t="s">
        <v>949</v>
      </c>
    </row>
    <row r="42" spans="1:40" ht="116.25" customHeight="1" x14ac:dyDescent="0.25">
      <c r="A42" s="1290"/>
      <c r="B42" s="279" t="s">
        <v>729</v>
      </c>
      <c r="C42" s="114" t="s">
        <v>186</v>
      </c>
      <c r="D42" s="48" t="s">
        <v>143</v>
      </c>
      <c r="E42" s="45">
        <v>3</v>
      </c>
      <c r="F42" s="45" t="s">
        <v>144</v>
      </c>
      <c r="G42" s="115" t="s">
        <v>125</v>
      </c>
      <c r="H42" s="45">
        <v>1</v>
      </c>
      <c r="I42" s="45">
        <v>1.1100000000000001</v>
      </c>
      <c r="J42" s="45" t="s">
        <v>145</v>
      </c>
      <c r="K42" s="45" t="s">
        <v>146</v>
      </c>
      <c r="L42" s="145">
        <v>1088599962.1700001</v>
      </c>
      <c r="M42" s="145">
        <v>19792316.469999999</v>
      </c>
      <c r="N42" s="145">
        <v>81898338.689999998</v>
      </c>
      <c r="O42" s="145">
        <v>509192206.14999998</v>
      </c>
      <c r="P42" s="145">
        <v>9824528.9800000004</v>
      </c>
      <c r="Q42" s="145">
        <v>0</v>
      </c>
      <c r="R42" s="145">
        <v>1709307352.46</v>
      </c>
      <c r="S42" s="499" t="s">
        <v>299</v>
      </c>
      <c r="T42" s="500"/>
      <c r="U42" s="501"/>
      <c r="V42" s="46" t="s">
        <v>141</v>
      </c>
      <c r="W42" s="116" t="s">
        <v>195</v>
      </c>
      <c r="X42" s="117" t="s">
        <v>196</v>
      </c>
      <c r="Y42" s="118" t="s">
        <v>197</v>
      </c>
      <c r="Z42" s="76" t="s">
        <v>130</v>
      </c>
      <c r="AA42" s="81" t="s">
        <v>160</v>
      </c>
      <c r="AB42" s="82" t="s">
        <v>132</v>
      </c>
      <c r="AC42" s="81" t="s">
        <v>161</v>
      </c>
      <c r="AD42" s="47">
        <v>0.25</v>
      </c>
      <c r="AE42" s="47">
        <v>0.25</v>
      </c>
      <c r="AF42" s="47">
        <v>0.25</v>
      </c>
      <c r="AG42" s="47">
        <v>0.25</v>
      </c>
      <c r="AH42" s="47">
        <v>0.25</v>
      </c>
      <c r="AI42" s="47">
        <v>0.25</v>
      </c>
      <c r="AJ42" s="47">
        <v>0.25</v>
      </c>
      <c r="AK42" s="47">
        <v>0.25</v>
      </c>
      <c r="AL42" s="47">
        <v>1</v>
      </c>
      <c r="AM42" s="80" t="s">
        <v>168</v>
      </c>
      <c r="AN42" s="80" t="s">
        <v>169</v>
      </c>
    </row>
    <row r="43" spans="1:40" ht="81" customHeight="1" x14ac:dyDescent="0.25">
      <c r="A43" s="1290"/>
      <c r="B43" s="279" t="s">
        <v>660</v>
      </c>
      <c r="C43" s="119" t="s">
        <v>187</v>
      </c>
      <c r="D43" s="79" t="s">
        <v>148</v>
      </c>
      <c r="E43" s="79">
        <v>3</v>
      </c>
      <c r="F43" s="76">
        <v>3.6</v>
      </c>
      <c r="G43" s="84" t="s">
        <v>149</v>
      </c>
      <c r="H43" s="85">
        <v>1</v>
      </c>
      <c r="I43" s="48">
        <v>1.1100000000000001</v>
      </c>
      <c r="J43" s="45" t="s">
        <v>188</v>
      </c>
      <c r="K43" s="45" t="s">
        <v>189</v>
      </c>
      <c r="L43" s="146">
        <v>0</v>
      </c>
      <c r="M43" s="145">
        <v>791968</v>
      </c>
      <c r="N43" s="145">
        <v>1108032</v>
      </c>
      <c r="O43" s="148">
        <v>0</v>
      </c>
      <c r="P43" s="148">
        <v>100000</v>
      </c>
      <c r="Q43" s="148">
        <v>0</v>
      </c>
      <c r="R43" s="151">
        <f>M43+N43+P43</f>
        <v>2000000</v>
      </c>
      <c r="S43" s="499" t="s">
        <v>299</v>
      </c>
      <c r="T43" s="500"/>
      <c r="U43" s="501"/>
      <c r="V43" s="51" t="s">
        <v>141</v>
      </c>
      <c r="W43" s="46" t="s">
        <v>198</v>
      </c>
      <c r="X43" s="46" t="s">
        <v>199</v>
      </c>
      <c r="Y43" s="86" t="s">
        <v>200</v>
      </c>
      <c r="Z43" s="81" t="s">
        <v>130</v>
      </c>
      <c r="AA43" s="81" t="s">
        <v>173</v>
      </c>
      <c r="AB43" s="81">
        <v>2024</v>
      </c>
      <c r="AC43" s="81" t="s">
        <v>174</v>
      </c>
      <c r="AD43" s="47">
        <v>0.15</v>
      </c>
      <c r="AE43" s="47">
        <v>0.15</v>
      </c>
      <c r="AF43" s="47">
        <v>0.22</v>
      </c>
      <c r="AG43" s="47">
        <v>0.22</v>
      </c>
      <c r="AH43" s="47">
        <v>0.28999999999999998</v>
      </c>
      <c r="AI43" s="47">
        <v>0.28999999999999998</v>
      </c>
      <c r="AJ43" s="47">
        <v>0.34</v>
      </c>
      <c r="AK43" s="47">
        <v>0.34</v>
      </c>
      <c r="AL43" s="47">
        <v>1</v>
      </c>
      <c r="AM43" s="80" t="s">
        <v>175</v>
      </c>
      <c r="AN43" s="80" t="s">
        <v>201</v>
      </c>
    </row>
    <row r="44" spans="1:40" ht="78.75" customHeight="1" x14ac:dyDescent="0.25">
      <c r="A44" s="1290"/>
      <c r="B44" s="279" t="s">
        <v>661</v>
      </c>
      <c r="C44" s="119" t="s">
        <v>190</v>
      </c>
      <c r="D44" s="79" t="s">
        <v>148</v>
      </c>
      <c r="E44" s="79">
        <v>3</v>
      </c>
      <c r="F44" s="76">
        <v>3.6</v>
      </c>
      <c r="G44" s="84" t="s">
        <v>149</v>
      </c>
      <c r="H44" s="85">
        <v>1</v>
      </c>
      <c r="I44" s="48">
        <v>1.1100000000000001</v>
      </c>
      <c r="J44" s="45" t="s">
        <v>191</v>
      </c>
      <c r="K44" s="45" t="s">
        <v>146</v>
      </c>
      <c r="L44" s="146">
        <v>0</v>
      </c>
      <c r="M44" s="145">
        <v>791968</v>
      </c>
      <c r="N44" s="145">
        <v>1108032</v>
      </c>
      <c r="O44" s="148">
        <v>0</v>
      </c>
      <c r="P44" s="148">
        <v>100000</v>
      </c>
      <c r="Q44" s="148">
        <v>0</v>
      </c>
      <c r="R44" s="148">
        <f>M44+N44+P44</f>
        <v>2000000</v>
      </c>
      <c r="S44" s="499" t="s">
        <v>299</v>
      </c>
      <c r="T44" s="500"/>
      <c r="U44" s="501"/>
      <c r="V44" s="46" t="s">
        <v>141</v>
      </c>
      <c r="W44" s="46" t="s">
        <v>202</v>
      </c>
      <c r="X44" s="46" t="s">
        <v>302</v>
      </c>
      <c r="Y44" s="79" t="s">
        <v>203</v>
      </c>
      <c r="Z44" s="81" t="s">
        <v>130</v>
      </c>
      <c r="AA44" s="81" t="s">
        <v>173</v>
      </c>
      <c r="AB44" s="81">
        <v>2024</v>
      </c>
      <c r="AC44" s="81" t="s">
        <v>174</v>
      </c>
      <c r="AD44" s="47">
        <v>0.15</v>
      </c>
      <c r="AE44" s="47">
        <v>0.15</v>
      </c>
      <c r="AF44" s="47">
        <v>0.22</v>
      </c>
      <c r="AG44" s="47">
        <v>0.22</v>
      </c>
      <c r="AH44" s="47">
        <v>0.28999999999999998</v>
      </c>
      <c r="AI44" s="47">
        <v>0.28999999999999998</v>
      </c>
      <c r="AJ44" s="47">
        <v>0.34</v>
      </c>
      <c r="AK44" s="47">
        <v>0.34</v>
      </c>
      <c r="AL44" s="47">
        <v>1</v>
      </c>
      <c r="AM44" s="80" t="s">
        <v>175</v>
      </c>
      <c r="AN44" s="80" t="s">
        <v>204</v>
      </c>
    </row>
    <row r="45" spans="1:40" ht="63" customHeight="1" x14ac:dyDescent="0.25">
      <c r="A45" s="1290"/>
      <c r="B45" s="279" t="s">
        <v>662</v>
      </c>
      <c r="C45" s="119" t="s">
        <v>485</v>
      </c>
      <c r="D45" s="79" t="s">
        <v>148</v>
      </c>
      <c r="E45" s="79">
        <v>3</v>
      </c>
      <c r="F45" s="76">
        <v>3.6</v>
      </c>
      <c r="G45" s="84" t="s">
        <v>149</v>
      </c>
      <c r="H45" s="85">
        <v>1</v>
      </c>
      <c r="I45" s="48">
        <v>1.1100000000000001</v>
      </c>
      <c r="J45" s="45" t="s">
        <v>486</v>
      </c>
      <c r="K45" s="45" t="s">
        <v>487</v>
      </c>
      <c r="L45" s="146">
        <v>10000000</v>
      </c>
      <c r="M45" s="145">
        <v>0</v>
      </c>
      <c r="N45" s="145">
        <v>0</v>
      </c>
      <c r="O45" s="148">
        <v>0</v>
      </c>
      <c r="P45" s="148">
        <v>0</v>
      </c>
      <c r="Q45" s="148">
        <v>0</v>
      </c>
      <c r="R45" s="148">
        <v>10000000</v>
      </c>
      <c r="S45" s="499" t="s">
        <v>299</v>
      </c>
      <c r="T45" s="500"/>
      <c r="U45" s="501"/>
      <c r="V45" s="46" t="s">
        <v>141</v>
      </c>
      <c r="W45" s="46" t="s">
        <v>488</v>
      </c>
      <c r="X45" s="46" t="s">
        <v>489</v>
      </c>
      <c r="Y45" s="79" t="s">
        <v>490</v>
      </c>
      <c r="Z45" s="81" t="s">
        <v>130</v>
      </c>
      <c r="AA45" s="81" t="s">
        <v>173</v>
      </c>
      <c r="AB45" s="81">
        <v>2025</v>
      </c>
      <c r="AC45" s="81" t="s">
        <v>174</v>
      </c>
      <c r="AD45" s="47">
        <v>0.15</v>
      </c>
      <c r="AE45" s="47">
        <v>0.15</v>
      </c>
      <c r="AF45" s="47">
        <v>0.22</v>
      </c>
      <c r="AG45" s="47">
        <v>0.22</v>
      </c>
      <c r="AH45" s="47">
        <v>0.28999999999999998</v>
      </c>
      <c r="AI45" s="47">
        <v>0.28999999999999998</v>
      </c>
      <c r="AJ45" s="47">
        <v>0.34</v>
      </c>
      <c r="AK45" s="47">
        <v>0.34</v>
      </c>
      <c r="AL45" s="47">
        <v>1</v>
      </c>
      <c r="AM45" s="120" t="s">
        <v>175</v>
      </c>
      <c r="AN45" s="80" t="s">
        <v>491</v>
      </c>
    </row>
    <row r="46" spans="1:40" ht="65.25" customHeight="1" x14ac:dyDescent="0.25">
      <c r="A46" s="1290"/>
      <c r="B46" s="279" t="s">
        <v>730</v>
      </c>
      <c r="C46" s="121" t="s">
        <v>703</v>
      </c>
      <c r="D46" s="56" t="s">
        <v>153</v>
      </c>
      <c r="E46" s="55">
        <v>3</v>
      </c>
      <c r="F46" s="84">
        <v>3.4</v>
      </c>
      <c r="G46" s="84" t="s">
        <v>124</v>
      </c>
      <c r="H46" s="122">
        <v>1</v>
      </c>
      <c r="I46" s="123">
        <v>1.1200000000000001</v>
      </c>
      <c r="J46" s="124" t="s">
        <v>126</v>
      </c>
      <c r="K46" s="124" t="s">
        <v>127</v>
      </c>
      <c r="L46" s="152">
        <v>0</v>
      </c>
      <c r="M46" s="125">
        <v>50000</v>
      </c>
      <c r="N46" s="153">
        <v>0</v>
      </c>
      <c r="O46" s="153">
        <v>1550000</v>
      </c>
      <c r="P46" s="125">
        <v>0</v>
      </c>
      <c r="Q46" s="125">
        <v>0</v>
      </c>
      <c r="R46" s="125">
        <f>SUM(L46:Q46)</f>
        <v>1600000</v>
      </c>
      <c r="S46" s="473" t="s">
        <v>299</v>
      </c>
      <c r="T46" s="474"/>
      <c r="U46" s="475"/>
      <c r="V46" s="46" t="s">
        <v>141</v>
      </c>
      <c r="W46" s="126" t="s">
        <v>192</v>
      </c>
      <c r="X46" s="127" t="s">
        <v>806</v>
      </c>
      <c r="Y46" s="127" t="s">
        <v>177</v>
      </c>
      <c r="Z46" s="76" t="s">
        <v>130</v>
      </c>
      <c r="AA46" s="84" t="s">
        <v>173</v>
      </c>
      <c r="AB46" s="128">
        <v>2024</v>
      </c>
      <c r="AC46" s="76" t="s">
        <v>174</v>
      </c>
      <c r="AD46" s="63">
        <v>0</v>
      </c>
      <c r="AE46" s="63">
        <v>0</v>
      </c>
      <c r="AF46" s="129">
        <v>0.4</v>
      </c>
      <c r="AG46" s="129">
        <v>0.4</v>
      </c>
      <c r="AH46" s="63">
        <v>0</v>
      </c>
      <c r="AI46" s="63">
        <v>0</v>
      </c>
      <c r="AJ46" s="129">
        <v>0.4</v>
      </c>
      <c r="AK46" s="129">
        <v>0.4</v>
      </c>
      <c r="AL46" s="129">
        <v>0.8</v>
      </c>
      <c r="AM46" s="130" t="s">
        <v>175</v>
      </c>
      <c r="AN46" s="76" t="s">
        <v>205</v>
      </c>
    </row>
    <row r="47" spans="1:40" ht="69.75" customHeight="1" x14ac:dyDescent="0.25">
      <c r="A47" s="1290"/>
      <c r="B47" s="279" t="s">
        <v>731</v>
      </c>
      <c r="C47" s="121" t="s">
        <v>193</v>
      </c>
      <c r="D47" s="56" t="s">
        <v>153</v>
      </c>
      <c r="E47" s="55">
        <v>3</v>
      </c>
      <c r="F47" s="84">
        <v>3.4</v>
      </c>
      <c r="G47" s="84" t="s">
        <v>124</v>
      </c>
      <c r="H47" s="122">
        <v>1</v>
      </c>
      <c r="I47" s="123">
        <v>1.1200000000000001</v>
      </c>
      <c r="J47" s="124" t="s">
        <v>126</v>
      </c>
      <c r="K47" s="124" t="s">
        <v>194</v>
      </c>
      <c r="L47" s="152">
        <v>0</v>
      </c>
      <c r="M47" s="125">
        <v>100000</v>
      </c>
      <c r="N47" s="153">
        <v>0</v>
      </c>
      <c r="O47" s="153">
        <v>300000</v>
      </c>
      <c r="P47" s="125">
        <v>0</v>
      </c>
      <c r="Q47" s="125">
        <v>0</v>
      </c>
      <c r="R47" s="125">
        <f>SUM(L47:Q47)</f>
        <v>400000</v>
      </c>
      <c r="S47" s="503" t="s">
        <v>299</v>
      </c>
      <c r="T47" s="504"/>
      <c r="U47" s="505"/>
      <c r="V47" s="46" t="s">
        <v>141</v>
      </c>
      <c r="W47" s="126" t="s">
        <v>193</v>
      </c>
      <c r="X47" s="127" t="s">
        <v>301</v>
      </c>
      <c r="Y47" s="127" t="s">
        <v>193</v>
      </c>
      <c r="Z47" s="76" t="s">
        <v>130</v>
      </c>
      <c r="AA47" s="84" t="s">
        <v>173</v>
      </c>
      <c r="AB47" s="128">
        <v>2024</v>
      </c>
      <c r="AC47" s="76" t="s">
        <v>174</v>
      </c>
      <c r="AD47" s="63">
        <v>0</v>
      </c>
      <c r="AE47" s="63">
        <v>0</v>
      </c>
      <c r="AF47" s="129">
        <v>0.4</v>
      </c>
      <c r="AG47" s="129">
        <v>0.4</v>
      </c>
      <c r="AH47" s="63">
        <v>0</v>
      </c>
      <c r="AI47" s="63">
        <v>0</v>
      </c>
      <c r="AJ47" s="129">
        <v>0.4</v>
      </c>
      <c r="AK47" s="129">
        <v>0.4</v>
      </c>
      <c r="AL47" s="129">
        <v>0.8</v>
      </c>
      <c r="AM47" s="131" t="s">
        <v>175</v>
      </c>
      <c r="AN47" s="76" t="s">
        <v>206</v>
      </c>
    </row>
    <row r="48" spans="1:40" ht="80.25" customHeight="1" x14ac:dyDescent="0.25">
      <c r="A48" s="1290"/>
      <c r="B48" s="279" t="s">
        <v>732</v>
      </c>
      <c r="C48" s="132" t="s">
        <v>704</v>
      </c>
      <c r="D48" s="133" t="s">
        <v>156</v>
      </c>
      <c r="E48" s="134">
        <v>3</v>
      </c>
      <c r="F48" s="135">
        <v>3.5</v>
      </c>
      <c r="G48" s="135" t="s">
        <v>238</v>
      </c>
      <c r="H48" s="136">
        <v>1</v>
      </c>
      <c r="I48" s="133">
        <v>1.3</v>
      </c>
      <c r="J48" s="133" t="s">
        <v>157</v>
      </c>
      <c r="K48" s="133" t="s">
        <v>158</v>
      </c>
      <c r="L48" s="152">
        <v>0</v>
      </c>
      <c r="M48" s="145">
        <v>30000</v>
      </c>
      <c r="N48" s="145">
        <v>970000</v>
      </c>
      <c r="O48" s="145">
        <v>0</v>
      </c>
      <c r="P48" s="145">
        <v>0</v>
      </c>
      <c r="Q48" s="145">
        <v>0</v>
      </c>
      <c r="R48" s="278">
        <v>1000000</v>
      </c>
      <c r="S48" s="499" t="s">
        <v>299</v>
      </c>
      <c r="T48" s="500"/>
      <c r="U48" s="501"/>
      <c r="V48" s="51" t="s">
        <v>141</v>
      </c>
      <c r="W48" s="61" t="s">
        <v>207</v>
      </c>
      <c r="X48" s="62" t="s">
        <v>208</v>
      </c>
      <c r="Y48" s="280" t="s">
        <v>209</v>
      </c>
      <c r="Z48" s="81" t="s">
        <v>130</v>
      </c>
      <c r="AA48" s="84" t="s">
        <v>173</v>
      </c>
      <c r="AB48" s="137">
        <v>2024</v>
      </c>
      <c r="AC48" s="129" t="s">
        <v>174</v>
      </c>
      <c r="AD48" s="129">
        <v>0.25</v>
      </c>
      <c r="AE48" s="129">
        <v>0.25</v>
      </c>
      <c r="AF48" s="129">
        <v>0.25</v>
      </c>
      <c r="AG48" s="129">
        <v>0.25</v>
      </c>
      <c r="AH48" s="129">
        <v>0.25</v>
      </c>
      <c r="AI48" s="129">
        <v>0.25</v>
      </c>
      <c r="AJ48" s="129">
        <v>0.25</v>
      </c>
      <c r="AK48" s="129">
        <v>0.25</v>
      </c>
      <c r="AL48" s="138">
        <v>1</v>
      </c>
      <c r="AM48" s="139" t="s">
        <v>175</v>
      </c>
      <c r="AN48" s="61" t="s">
        <v>210</v>
      </c>
    </row>
    <row r="49" spans="1:40" ht="74.25" customHeight="1" x14ac:dyDescent="0.25">
      <c r="A49" s="1290"/>
      <c r="B49" s="279" t="s">
        <v>733</v>
      </c>
      <c r="C49" s="140" t="s">
        <v>705</v>
      </c>
      <c r="D49" s="141" t="s">
        <v>156</v>
      </c>
      <c r="E49" s="55">
        <v>3</v>
      </c>
      <c r="F49" s="142">
        <v>3.5</v>
      </c>
      <c r="G49" s="142" t="s">
        <v>238</v>
      </c>
      <c r="H49" s="143">
        <v>1</v>
      </c>
      <c r="I49" s="141">
        <v>1.3</v>
      </c>
      <c r="J49" s="141" t="s">
        <v>157</v>
      </c>
      <c r="K49" s="141" t="s">
        <v>158</v>
      </c>
      <c r="L49" s="152">
        <v>0</v>
      </c>
      <c r="M49" s="145">
        <v>30000</v>
      </c>
      <c r="N49" s="145">
        <v>970000</v>
      </c>
      <c r="O49" s="257">
        <v>0</v>
      </c>
      <c r="P49" s="257">
        <v>0</v>
      </c>
      <c r="Q49" s="257">
        <v>0</v>
      </c>
      <c r="R49" s="278">
        <v>1000000</v>
      </c>
      <c r="S49" s="499" t="s">
        <v>299</v>
      </c>
      <c r="T49" s="500"/>
      <c r="U49" s="501"/>
      <c r="V49" s="51" t="s">
        <v>141</v>
      </c>
      <c r="W49" s="61" t="s">
        <v>211</v>
      </c>
      <c r="X49" s="62" t="s">
        <v>212</v>
      </c>
      <c r="Y49" s="280" t="s">
        <v>213</v>
      </c>
      <c r="Z49" s="81" t="s">
        <v>130</v>
      </c>
      <c r="AA49" s="84" t="s">
        <v>173</v>
      </c>
      <c r="AB49" s="137">
        <v>2024</v>
      </c>
      <c r="AC49" s="129" t="s">
        <v>174</v>
      </c>
      <c r="AD49" s="129">
        <v>0.25</v>
      </c>
      <c r="AE49" s="129">
        <v>0.25</v>
      </c>
      <c r="AF49" s="129">
        <v>0.25</v>
      </c>
      <c r="AG49" s="129">
        <v>0.25</v>
      </c>
      <c r="AH49" s="129">
        <v>0.25</v>
      </c>
      <c r="AI49" s="129">
        <v>0.25</v>
      </c>
      <c r="AJ49" s="129">
        <v>0.25</v>
      </c>
      <c r="AK49" s="129">
        <v>0.25</v>
      </c>
      <c r="AL49" s="138">
        <v>1</v>
      </c>
      <c r="AM49" s="144" t="s">
        <v>175</v>
      </c>
      <c r="AN49" s="61" t="s">
        <v>739</v>
      </c>
    </row>
    <row r="50" spans="1:40" s="160" customFormat="1" ht="30" customHeight="1" x14ac:dyDescent="0.4">
      <c r="A50" s="161"/>
      <c r="B50" s="464" t="s">
        <v>453</v>
      </c>
      <c r="C50" s="464"/>
      <c r="D50" s="464"/>
      <c r="E50" s="464"/>
      <c r="F50" s="464"/>
      <c r="G50" s="464"/>
      <c r="H50" s="464"/>
      <c r="I50" s="464"/>
      <c r="J50" s="464"/>
      <c r="K50" s="464"/>
      <c r="L50" s="464"/>
      <c r="M50" s="464"/>
      <c r="N50" s="162"/>
      <c r="O50" s="162"/>
      <c r="P50" s="506" t="s">
        <v>454</v>
      </c>
      <c r="Q50" s="506"/>
      <c r="R50" s="506"/>
      <c r="S50" s="506"/>
      <c r="T50" s="506"/>
      <c r="U50" s="506"/>
      <c r="V50" s="506"/>
      <c r="W50" s="506"/>
      <c r="X50" s="163"/>
      <c r="Y50" s="163"/>
      <c r="Z50" s="163"/>
      <c r="AA50" s="163"/>
      <c r="AB50" s="466" t="s">
        <v>105</v>
      </c>
      <c r="AC50" s="466"/>
      <c r="AD50" s="466"/>
      <c r="AE50" s="466"/>
      <c r="AF50" s="466"/>
      <c r="AG50" s="466"/>
      <c r="AH50" s="466"/>
      <c r="AI50" s="466"/>
      <c r="AJ50" s="164"/>
      <c r="AK50" s="164"/>
    </row>
    <row r="51" spans="1:40" s="160" customFormat="1" ht="30" customHeight="1" x14ac:dyDescent="0.4">
      <c r="A51" s="161"/>
      <c r="B51" s="467" t="s">
        <v>540</v>
      </c>
      <c r="C51" s="467"/>
      <c r="D51" s="467"/>
      <c r="E51" s="467"/>
      <c r="F51" s="467"/>
      <c r="G51" s="467"/>
      <c r="H51" s="467"/>
      <c r="I51" s="467"/>
      <c r="J51" s="467"/>
      <c r="K51" s="467"/>
      <c r="L51" s="467"/>
      <c r="M51" s="467"/>
      <c r="N51" s="162"/>
      <c r="O51" s="162"/>
      <c r="P51" s="468" t="s">
        <v>541</v>
      </c>
      <c r="Q51" s="468"/>
      <c r="R51" s="468"/>
      <c r="S51" s="468"/>
      <c r="T51" s="468"/>
      <c r="U51" s="468"/>
      <c r="V51" s="468"/>
      <c r="W51" s="468"/>
      <c r="X51" s="165"/>
      <c r="Y51" s="165"/>
      <c r="Z51" s="165"/>
      <c r="AA51" s="165"/>
      <c r="AB51" s="468" t="s">
        <v>785</v>
      </c>
      <c r="AC51" s="468"/>
      <c r="AD51" s="468"/>
      <c r="AE51" s="468"/>
      <c r="AF51" s="468"/>
      <c r="AG51" s="468"/>
      <c r="AH51" s="468"/>
      <c r="AI51" s="468"/>
      <c r="AJ51" s="164"/>
      <c r="AK51" s="164"/>
    </row>
    <row r="52" spans="1:40" s="160" customFormat="1" ht="30" x14ac:dyDescent="0.4">
      <c r="A52" s="161"/>
      <c r="B52" s="187"/>
      <c r="C52" s="469"/>
      <c r="D52" s="469"/>
      <c r="E52" s="181"/>
      <c r="F52" s="181"/>
      <c r="G52" s="181"/>
      <c r="H52" s="181"/>
      <c r="I52" s="181"/>
      <c r="J52" s="181"/>
      <c r="K52" s="181"/>
      <c r="L52" s="176"/>
      <c r="M52" s="176"/>
      <c r="N52" s="162"/>
      <c r="O52" s="162"/>
      <c r="P52" s="176"/>
      <c r="Q52" s="177"/>
      <c r="R52" s="178"/>
      <c r="S52" s="179"/>
      <c r="T52" s="180"/>
      <c r="U52" s="180"/>
      <c r="V52" s="180"/>
      <c r="W52" s="181"/>
      <c r="X52" s="470"/>
      <c r="Y52" s="470"/>
      <c r="Z52" s="470"/>
      <c r="AA52" s="470"/>
      <c r="AB52" s="468"/>
      <c r="AC52" s="468"/>
      <c r="AD52" s="468"/>
      <c r="AE52" s="468"/>
      <c r="AF52" s="468"/>
      <c r="AG52" s="468"/>
      <c r="AH52" s="468"/>
      <c r="AI52" s="468"/>
      <c r="AJ52" s="164"/>
      <c r="AK52" s="164"/>
    </row>
    <row r="53" spans="1:40" s="160" customFormat="1" ht="30" x14ac:dyDescent="0.4">
      <c r="A53" s="161"/>
      <c r="B53" s="188"/>
      <c r="C53" s="463" t="s">
        <v>70</v>
      </c>
      <c r="D53" s="463"/>
      <c r="E53" s="463"/>
      <c r="F53" s="463"/>
      <c r="G53" s="463"/>
      <c r="H53" s="463"/>
      <c r="I53" s="463"/>
      <c r="J53" s="463"/>
      <c r="K53" s="189"/>
      <c r="L53" s="190"/>
      <c r="M53" s="190"/>
      <c r="N53" s="162"/>
      <c r="O53" s="162"/>
      <c r="P53" s="176"/>
      <c r="Q53" s="182"/>
      <c r="R53" s="183"/>
      <c r="S53" s="184"/>
      <c r="T53" s="185"/>
      <c r="U53" s="185"/>
      <c r="V53" s="185"/>
      <c r="W53" s="186"/>
      <c r="X53" s="170"/>
      <c r="Y53" s="170"/>
      <c r="Z53" s="170"/>
      <c r="AA53" s="170"/>
      <c r="AB53" s="463"/>
      <c r="AC53" s="463"/>
      <c r="AD53" s="463"/>
      <c r="AE53" s="463"/>
      <c r="AF53" s="463"/>
      <c r="AG53" s="463"/>
      <c r="AH53" s="463"/>
      <c r="AI53" s="463"/>
      <c r="AJ53" s="164"/>
      <c r="AK53" s="164"/>
    </row>
    <row r="54" spans="1:40" s="160" customFormat="1" ht="30" customHeight="1" x14ac:dyDescent="0.4">
      <c r="A54" s="161"/>
      <c r="B54" s="464" t="s">
        <v>481</v>
      </c>
      <c r="C54" s="464"/>
      <c r="D54" s="464"/>
      <c r="E54" s="464"/>
      <c r="F54" s="464"/>
      <c r="G54" s="464"/>
      <c r="H54" s="464"/>
      <c r="I54" s="464"/>
      <c r="J54" s="464"/>
      <c r="K54" s="464"/>
      <c r="L54" s="464"/>
      <c r="M54" s="464"/>
      <c r="N54" s="162"/>
      <c r="O54" s="162"/>
      <c r="P54" s="465" t="s">
        <v>542</v>
      </c>
      <c r="Q54" s="465"/>
      <c r="R54" s="465"/>
      <c r="S54" s="465"/>
      <c r="T54" s="465"/>
      <c r="U54" s="465"/>
      <c r="V54" s="465"/>
      <c r="W54" s="465"/>
      <c r="X54" s="165"/>
      <c r="Y54" s="165"/>
      <c r="Z54" s="165"/>
      <c r="AA54" s="165"/>
      <c r="AB54" s="465" t="s">
        <v>786</v>
      </c>
      <c r="AC54" s="465"/>
      <c r="AD54" s="465"/>
      <c r="AE54" s="465"/>
      <c r="AF54" s="465"/>
      <c r="AG54" s="465"/>
      <c r="AH54" s="465"/>
      <c r="AI54" s="465"/>
      <c r="AJ54" s="164"/>
      <c r="AK54" s="164"/>
    </row>
    <row r="55" spans="1:40" s="160" customFormat="1" ht="30" x14ac:dyDescent="0.4">
      <c r="A55" s="161"/>
      <c r="B55" s="187"/>
      <c r="C55" s="181" t="s">
        <v>70</v>
      </c>
      <c r="D55" s="191"/>
      <c r="E55" s="192"/>
      <c r="F55" s="192"/>
      <c r="G55" s="192"/>
      <c r="H55" s="192"/>
      <c r="I55" s="192"/>
      <c r="J55" s="192"/>
      <c r="K55" s="192"/>
      <c r="L55" s="176"/>
      <c r="M55" s="176"/>
      <c r="N55" s="162"/>
      <c r="O55" s="162"/>
      <c r="P55" s="162"/>
      <c r="Q55" s="167"/>
      <c r="R55" s="168"/>
      <c r="S55" s="169"/>
      <c r="T55" s="164"/>
      <c r="U55" s="164"/>
      <c r="V55" s="164"/>
      <c r="W55" s="166"/>
      <c r="X55" s="161"/>
      <c r="Y55" s="171"/>
      <c r="Z55" s="161"/>
      <c r="AA55" s="161"/>
      <c r="AB55" s="161"/>
      <c r="AC55" s="171"/>
      <c r="AD55" s="171"/>
      <c r="AE55" s="171"/>
      <c r="AF55" s="171"/>
      <c r="AG55" s="171"/>
      <c r="AH55" s="171"/>
      <c r="AI55" s="172"/>
      <c r="AJ55" s="164"/>
      <c r="AK55" s="164"/>
    </row>
    <row r="56" spans="1:40" s="173" customFormat="1" ht="14.25" customHeight="1" x14ac:dyDescent="0.2">
      <c r="A56" s="462"/>
      <c r="B56" s="462"/>
      <c r="C56" s="462"/>
      <c r="D56" s="462"/>
      <c r="E56" s="462"/>
      <c r="F56" s="462"/>
      <c r="G56" s="462"/>
      <c r="H56" s="462"/>
      <c r="I56" s="462"/>
      <c r="J56" s="462"/>
      <c r="K56" s="462"/>
      <c r="L56" s="462"/>
      <c r="M56" s="462"/>
      <c r="N56" s="462"/>
      <c r="O56" s="462"/>
      <c r="P56" s="462"/>
      <c r="Q56" s="462"/>
      <c r="R56" s="462"/>
      <c r="S56" s="462"/>
      <c r="T56" s="462"/>
      <c r="U56" s="462"/>
      <c r="V56" s="462"/>
      <c r="W56" s="462"/>
      <c r="X56" s="462"/>
      <c r="Y56" s="462"/>
      <c r="Z56" s="462"/>
      <c r="AA56" s="462"/>
      <c r="AB56" s="462"/>
      <c r="AC56" s="462"/>
      <c r="AD56" s="462"/>
      <c r="AE56" s="462"/>
      <c r="AF56" s="462"/>
      <c r="AG56" s="462"/>
      <c r="AH56" s="462"/>
      <c r="AI56" s="462"/>
      <c r="AJ56" s="174"/>
      <c r="AK56" s="174"/>
    </row>
    <row r="57" spans="1:40" s="173" customFormat="1" ht="15" customHeight="1" x14ac:dyDescent="0.2">
      <c r="A57" s="462"/>
      <c r="B57" s="462"/>
      <c r="C57" s="462"/>
      <c r="D57" s="462"/>
      <c r="E57" s="462"/>
      <c r="F57" s="462"/>
      <c r="G57" s="462"/>
      <c r="H57" s="462"/>
      <c r="I57" s="462"/>
      <c r="J57" s="462"/>
      <c r="K57" s="462"/>
      <c r="L57" s="462"/>
      <c r="M57" s="462"/>
      <c r="N57" s="462"/>
      <c r="O57" s="462"/>
      <c r="P57" s="462"/>
      <c r="Q57" s="462"/>
      <c r="R57" s="462"/>
      <c r="S57" s="462"/>
      <c r="T57" s="462"/>
      <c r="U57" s="462"/>
      <c r="V57" s="462"/>
      <c r="W57" s="462"/>
      <c r="X57" s="462"/>
      <c r="Y57" s="462"/>
      <c r="Z57" s="462"/>
      <c r="AA57" s="462"/>
      <c r="AB57" s="462"/>
      <c r="AC57" s="462"/>
      <c r="AD57" s="462"/>
      <c r="AE57" s="462"/>
      <c r="AF57" s="462"/>
      <c r="AG57" s="462"/>
      <c r="AH57" s="462"/>
      <c r="AI57" s="462"/>
      <c r="AJ57" s="175"/>
      <c r="AK57" s="175"/>
    </row>
    <row r="58" spans="1:40" s="281" customFormat="1" ht="26.25" customHeight="1" x14ac:dyDescent="0.25">
      <c r="A58" s="282"/>
      <c r="B58" s="283"/>
      <c r="C58" s="284"/>
      <c r="D58" s="284"/>
      <c r="E58" s="284"/>
      <c r="F58" s="284"/>
      <c r="G58" s="284"/>
      <c r="H58" s="284"/>
      <c r="I58" s="284"/>
      <c r="J58" s="284"/>
      <c r="K58" s="284"/>
      <c r="L58" s="284"/>
      <c r="M58" s="285"/>
      <c r="N58" s="285"/>
      <c r="O58" s="285"/>
      <c r="P58" s="285"/>
      <c r="Q58" s="285"/>
      <c r="R58" s="286"/>
      <c r="S58" s="286"/>
      <c r="T58" s="286"/>
      <c r="U58" s="286"/>
      <c r="V58" s="286"/>
      <c r="W58" s="286"/>
      <c r="X58" s="286"/>
      <c r="Y58" s="287"/>
      <c r="Z58" s="288"/>
      <c r="AA58" s="289"/>
      <c r="AB58" s="289"/>
      <c r="AC58" s="289"/>
      <c r="AD58" s="289"/>
      <c r="AE58" s="290"/>
      <c r="AF58" s="291"/>
      <c r="AG58" s="291"/>
      <c r="AH58" s="291"/>
      <c r="AI58" s="291"/>
      <c r="AJ58" s="291"/>
      <c r="AK58" s="291"/>
      <c r="AL58" s="291"/>
      <c r="AM58" s="288"/>
      <c r="AN58" s="287"/>
    </row>
    <row r="59" spans="1:40" s="281" customFormat="1" ht="26.25" customHeight="1" x14ac:dyDescent="0.25">
      <c r="A59" s="282"/>
      <c r="B59" s="283"/>
      <c r="C59" s="284"/>
      <c r="D59" s="284"/>
      <c r="E59" s="284"/>
      <c r="F59" s="284"/>
      <c r="G59" s="284"/>
      <c r="H59" s="284"/>
      <c r="I59" s="284"/>
      <c r="J59" s="284"/>
      <c r="K59" s="284"/>
      <c r="L59" s="284"/>
      <c r="M59" s="285"/>
      <c r="N59" s="285"/>
      <c r="O59" s="285"/>
      <c r="P59" s="285"/>
      <c r="Q59" s="285"/>
      <c r="R59" s="286"/>
      <c r="S59" s="286"/>
      <c r="T59" s="286"/>
      <c r="U59" s="286"/>
      <c r="V59" s="286"/>
      <c r="W59" s="286"/>
      <c r="X59" s="286"/>
      <c r="Y59" s="287"/>
      <c r="Z59" s="288"/>
      <c r="AA59" s="289"/>
      <c r="AB59" s="289"/>
      <c r="AC59" s="289"/>
      <c r="AD59" s="289"/>
      <c r="AE59" s="290"/>
      <c r="AF59" s="291"/>
      <c r="AG59" s="291"/>
      <c r="AH59" s="291"/>
      <c r="AI59" s="291"/>
      <c r="AJ59" s="291"/>
      <c r="AK59" s="291"/>
      <c r="AL59" s="291"/>
      <c r="AM59" s="288"/>
      <c r="AN59" s="287"/>
    </row>
    <row r="60" spans="1:40" s="281" customFormat="1" ht="408.75" customHeight="1" x14ac:dyDescent="0.25">
      <c r="A60" s="292"/>
      <c r="B60" s="293"/>
      <c r="C60" s="294" t="s">
        <v>70</v>
      </c>
      <c r="D60" s="295"/>
      <c r="E60" s="295"/>
      <c r="F60" s="295"/>
      <c r="G60" s="295"/>
      <c r="H60" s="295"/>
      <c r="I60" s="295"/>
      <c r="J60" s="295"/>
      <c r="K60" s="295"/>
      <c r="L60" s="295"/>
      <c r="M60" s="296"/>
      <c r="N60" s="296"/>
      <c r="O60" s="296"/>
      <c r="P60" s="296"/>
      <c r="Q60" s="296"/>
      <c r="R60" s="297"/>
      <c r="S60" s="297"/>
      <c r="T60" s="297"/>
      <c r="U60" s="297"/>
      <c r="V60" s="297"/>
      <c r="W60" s="297"/>
      <c r="X60" s="297"/>
      <c r="Y60" s="298"/>
      <c r="Z60" s="299"/>
      <c r="AA60" s="300"/>
      <c r="AB60" s="301"/>
      <c r="AC60" s="300"/>
      <c r="AD60" s="300"/>
      <c r="AE60" s="300"/>
      <c r="AF60" s="301"/>
      <c r="AG60" s="301"/>
      <c r="AH60" s="301"/>
      <c r="AI60" s="301"/>
      <c r="AJ60" s="301"/>
      <c r="AK60" s="301"/>
      <c r="AL60" s="301"/>
      <c r="AM60" s="299"/>
      <c r="AN60" s="298"/>
    </row>
    <row r="61" spans="1:40" ht="15.75" customHeight="1" x14ac:dyDescent="0.25">
      <c r="A61" s="302"/>
      <c r="B61" s="303"/>
      <c r="C61" s="304"/>
      <c r="D61" s="305"/>
      <c r="E61" s="305"/>
      <c r="F61" s="305"/>
      <c r="G61" s="305"/>
      <c r="H61" s="305"/>
      <c r="I61" s="305"/>
      <c r="J61" s="305"/>
      <c r="K61" s="305"/>
      <c r="L61" s="305"/>
      <c r="M61" s="306"/>
      <c r="N61" s="306"/>
      <c r="O61" s="306"/>
      <c r="P61" s="306"/>
      <c r="Q61" s="306"/>
      <c r="R61" s="307"/>
      <c r="S61" s="307"/>
      <c r="T61" s="307"/>
      <c r="U61" s="307"/>
      <c r="V61" s="307"/>
      <c r="W61" s="307"/>
      <c r="X61" s="307"/>
      <c r="Y61" s="308"/>
      <c r="Z61" s="309"/>
      <c r="AA61" s="310"/>
      <c r="AB61" s="311"/>
      <c r="AC61" s="310"/>
      <c r="AD61" s="310"/>
      <c r="AE61" s="310"/>
      <c r="AF61" s="311"/>
      <c r="AG61" s="311"/>
      <c r="AH61" s="311"/>
      <c r="AI61" s="311"/>
      <c r="AJ61" s="311"/>
      <c r="AK61" s="311"/>
      <c r="AL61" s="311"/>
      <c r="AM61" s="309"/>
      <c r="AN61" s="308"/>
    </row>
    <row r="62" spans="1:40" ht="15.75" customHeight="1" x14ac:dyDescent="0.25">
      <c r="B62" s="312"/>
      <c r="C62" s="313" t="s">
        <v>70</v>
      </c>
      <c r="D62" s="314"/>
      <c r="E62" s="314"/>
      <c r="F62" s="314"/>
      <c r="G62" s="314"/>
      <c r="H62" s="314"/>
      <c r="I62" s="314"/>
      <c r="J62" s="314"/>
      <c r="K62" s="314"/>
      <c r="L62" s="314"/>
      <c r="M62" s="315"/>
      <c r="N62" s="315"/>
      <c r="O62" s="315"/>
      <c r="P62" s="315"/>
      <c r="Q62" s="315"/>
      <c r="R62" s="316"/>
      <c r="S62" s="316"/>
      <c r="T62" s="316"/>
      <c r="U62" s="316"/>
      <c r="V62" s="316"/>
      <c r="W62" s="316"/>
      <c r="X62" s="316"/>
      <c r="Y62" s="317"/>
      <c r="Z62" s="318"/>
      <c r="AA62" s="319"/>
      <c r="AB62" s="320"/>
      <c r="AC62" s="319"/>
      <c r="AD62" s="319"/>
      <c r="AE62" s="319"/>
      <c r="AF62" s="320"/>
      <c r="AG62" s="320"/>
      <c r="AH62" s="320"/>
      <c r="AI62" s="320"/>
      <c r="AJ62" s="320"/>
      <c r="AK62" s="320"/>
      <c r="AL62" s="320"/>
      <c r="AM62" s="318"/>
      <c r="AN62" s="317"/>
    </row>
    <row r="63" spans="1:40" ht="15.75" customHeight="1" x14ac:dyDescent="0.25">
      <c r="A63" s="321"/>
      <c r="B63" s="312"/>
      <c r="C63" s="313" t="s">
        <v>70</v>
      </c>
      <c r="D63" s="314"/>
      <c r="E63" s="314"/>
      <c r="F63" s="314"/>
      <c r="G63" s="314"/>
      <c r="H63" s="314"/>
      <c r="I63" s="314"/>
      <c r="J63" s="314"/>
      <c r="K63" s="314"/>
      <c r="L63" s="314"/>
      <c r="M63" s="315"/>
      <c r="N63" s="315"/>
      <c r="O63" s="315"/>
      <c r="P63" s="315"/>
      <c r="Q63" s="315"/>
      <c r="R63" s="316"/>
      <c r="S63" s="316"/>
      <c r="T63" s="316"/>
      <c r="U63" s="316"/>
      <c r="V63" s="316"/>
      <c r="W63" s="316"/>
      <c r="X63" s="316"/>
      <c r="Y63" s="19"/>
      <c r="Z63" s="318"/>
      <c r="AA63" s="319"/>
      <c r="AB63" s="320"/>
      <c r="AC63" s="319"/>
      <c r="AD63" s="319"/>
      <c r="AE63" s="319"/>
      <c r="AF63" s="320"/>
      <c r="AG63" s="320"/>
      <c r="AH63" s="320"/>
      <c r="AI63" s="320"/>
      <c r="AJ63" s="320"/>
      <c r="AK63" s="320"/>
      <c r="AL63" s="320"/>
      <c r="AM63" s="318"/>
      <c r="AN63" s="317"/>
    </row>
    <row r="64" spans="1:40" ht="15.75" customHeight="1" x14ac:dyDescent="0.25">
      <c r="A64" s="321"/>
      <c r="B64" s="312"/>
      <c r="C64" s="313" t="s">
        <v>70</v>
      </c>
      <c r="D64" s="314"/>
      <c r="E64" s="314"/>
      <c r="F64" s="314"/>
      <c r="G64" s="314"/>
      <c r="H64" s="314"/>
      <c r="I64" s="314"/>
      <c r="J64" s="314"/>
      <c r="K64" s="314"/>
      <c r="L64" s="314"/>
      <c r="M64" s="315"/>
      <c r="N64" s="315"/>
      <c r="O64" s="315"/>
      <c r="P64" s="315"/>
      <c r="Q64" s="315"/>
      <c r="R64" s="316"/>
      <c r="S64" s="316"/>
      <c r="T64" s="316"/>
      <c r="U64" s="316"/>
      <c r="V64" s="316"/>
      <c r="W64" s="316"/>
      <c r="X64" s="316"/>
      <c r="Y64" s="19"/>
      <c r="Z64" s="318"/>
      <c r="AA64" s="319"/>
      <c r="AB64" s="320"/>
      <c r="AC64" s="319"/>
      <c r="AD64" s="319"/>
      <c r="AE64" s="319"/>
      <c r="AF64" s="320"/>
      <c r="AG64" s="320"/>
      <c r="AH64" s="320"/>
      <c r="AI64" s="320"/>
      <c r="AJ64" s="320"/>
      <c r="AK64" s="320"/>
      <c r="AL64" s="320"/>
      <c r="AM64" s="318"/>
      <c r="AN64" s="317"/>
    </row>
    <row r="65" spans="1:40" ht="84.75" customHeight="1" x14ac:dyDescent="0.25">
      <c r="A65" s="321"/>
      <c r="B65" s="312"/>
      <c r="C65" s="313" t="s">
        <v>70</v>
      </c>
      <c r="D65" s="314"/>
      <c r="E65" s="314"/>
      <c r="F65" s="314"/>
      <c r="G65" s="314"/>
      <c r="H65" s="314"/>
      <c r="I65" s="314"/>
      <c r="J65" s="314"/>
      <c r="K65" s="314"/>
      <c r="L65" s="314"/>
      <c r="M65" s="315"/>
      <c r="N65" s="315"/>
      <c r="O65" s="315"/>
      <c r="P65" s="315"/>
      <c r="Q65" s="315"/>
      <c r="R65" s="316"/>
      <c r="S65" s="316"/>
      <c r="T65" s="316"/>
      <c r="U65" s="316"/>
      <c r="V65" s="316"/>
      <c r="W65" s="316"/>
      <c r="X65" s="316"/>
      <c r="Y65" s="19"/>
      <c r="Z65" s="318"/>
      <c r="AA65" s="319"/>
      <c r="AB65" s="320"/>
      <c r="AC65" s="319"/>
      <c r="AD65" s="319"/>
      <c r="AE65" s="319"/>
      <c r="AF65" s="320"/>
      <c r="AG65" s="320"/>
      <c r="AH65" s="320"/>
      <c r="AI65" s="320"/>
      <c r="AJ65" s="320"/>
      <c r="AK65" s="320"/>
      <c r="AL65" s="320"/>
      <c r="AM65" s="318"/>
      <c r="AN65" s="317"/>
    </row>
    <row r="66" spans="1:40" ht="15.75" customHeight="1" x14ac:dyDescent="0.25">
      <c r="A66" s="321"/>
      <c r="B66" s="312"/>
      <c r="C66" s="313" t="s">
        <v>70</v>
      </c>
      <c r="D66" s="314"/>
      <c r="E66" s="314"/>
      <c r="F66" s="314"/>
      <c r="G66" s="314"/>
      <c r="H66" s="314"/>
      <c r="I66" s="314"/>
      <c r="J66" s="314"/>
      <c r="K66" s="314"/>
      <c r="L66" s="314"/>
      <c r="M66" s="315"/>
      <c r="N66" s="315"/>
      <c r="O66" s="315"/>
      <c r="P66" s="315"/>
      <c r="Q66" s="315"/>
      <c r="R66" s="316"/>
      <c r="S66" s="316"/>
      <c r="T66" s="316"/>
      <c r="U66" s="316"/>
      <c r="V66" s="316"/>
      <c r="W66" s="316"/>
      <c r="X66" s="316"/>
      <c r="Y66" s="19"/>
      <c r="Z66" s="318"/>
      <c r="AA66" s="319"/>
      <c r="AB66" s="320"/>
      <c r="AC66" s="319"/>
      <c r="AD66" s="319"/>
      <c r="AE66" s="319"/>
      <c r="AF66" s="320"/>
      <c r="AG66" s="320"/>
      <c r="AH66" s="320"/>
      <c r="AI66" s="320"/>
      <c r="AJ66" s="320"/>
      <c r="AK66" s="320"/>
      <c r="AL66" s="320"/>
      <c r="AM66" s="318"/>
      <c r="AN66" s="317"/>
    </row>
    <row r="67" spans="1:40" ht="15.75" customHeight="1" x14ac:dyDescent="0.25">
      <c r="A67" s="321"/>
      <c r="B67" s="312"/>
      <c r="C67" s="313" t="s">
        <v>70</v>
      </c>
      <c r="D67" s="314"/>
      <c r="E67" s="314"/>
      <c r="F67" s="314"/>
      <c r="G67" s="314"/>
      <c r="H67" s="314"/>
      <c r="I67" s="314"/>
      <c r="J67" s="314"/>
      <c r="K67" s="314"/>
      <c r="L67" s="314"/>
      <c r="M67" s="315"/>
      <c r="N67" s="315"/>
      <c r="O67" s="315"/>
      <c r="P67" s="315"/>
      <c r="Q67" s="315"/>
      <c r="R67" s="316"/>
      <c r="S67" s="316"/>
      <c r="T67" s="316"/>
      <c r="U67" s="316"/>
      <c r="V67" s="316"/>
      <c r="W67" s="316"/>
      <c r="X67" s="316"/>
      <c r="Y67" s="19"/>
      <c r="Z67" s="318"/>
      <c r="AA67" s="319"/>
      <c r="AB67" s="320"/>
      <c r="AC67" s="319"/>
      <c r="AD67" s="319"/>
      <c r="AE67" s="319"/>
      <c r="AF67" s="320"/>
      <c r="AG67" s="320"/>
      <c r="AH67" s="320"/>
      <c r="AI67" s="320"/>
      <c r="AJ67" s="320"/>
      <c r="AK67" s="320"/>
      <c r="AL67" s="320"/>
      <c r="AM67" s="319"/>
      <c r="AN67" s="322"/>
    </row>
    <row r="68" spans="1:40" ht="15.75" customHeight="1" x14ac:dyDescent="0.25">
      <c r="A68" s="321"/>
      <c r="B68" s="312"/>
      <c r="C68" s="313" t="s">
        <v>70</v>
      </c>
      <c r="D68" s="314"/>
      <c r="E68" s="314"/>
      <c r="F68" s="314"/>
      <c r="G68" s="314"/>
      <c r="H68" s="314"/>
      <c r="I68" s="314"/>
      <c r="J68" s="314"/>
      <c r="K68" s="314"/>
      <c r="L68" s="314"/>
      <c r="M68" s="315"/>
      <c r="N68" s="315"/>
      <c r="O68" s="315"/>
      <c r="P68" s="315"/>
      <c r="Q68" s="315"/>
      <c r="R68" s="316"/>
      <c r="S68" s="316"/>
      <c r="T68" s="316"/>
      <c r="U68" s="316"/>
      <c r="V68" s="316"/>
      <c r="W68" s="316"/>
      <c r="X68" s="316"/>
      <c r="Y68" s="19"/>
      <c r="Z68" s="318"/>
      <c r="AA68" s="319"/>
      <c r="AB68" s="320"/>
      <c r="AC68" s="319"/>
      <c r="AD68" s="319"/>
      <c r="AE68" s="319"/>
      <c r="AF68" s="320"/>
      <c r="AG68" s="320"/>
      <c r="AH68" s="320"/>
      <c r="AI68" s="320"/>
      <c r="AJ68" s="320"/>
      <c r="AK68" s="320"/>
      <c r="AL68" s="320"/>
      <c r="AM68" s="319"/>
      <c r="AN68" s="322"/>
    </row>
    <row r="69" spans="1:40" ht="15.75" customHeight="1" x14ac:dyDescent="0.25">
      <c r="A69" s="321"/>
      <c r="B69" s="312"/>
      <c r="C69" s="313" t="s">
        <v>70</v>
      </c>
      <c r="D69" s="314"/>
      <c r="E69" s="314"/>
      <c r="F69" s="314"/>
      <c r="G69" s="314"/>
      <c r="H69" s="314"/>
      <c r="I69" s="314"/>
      <c r="J69" s="314"/>
      <c r="K69" s="314"/>
      <c r="L69" s="314"/>
      <c r="M69" s="315"/>
      <c r="N69" s="315"/>
      <c r="O69" s="315"/>
      <c r="P69" s="315"/>
      <c r="Q69" s="315"/>
      <c r="R69" s="316"/>
      <c r="S69" s="316"/>
      <c r="T69" s="316"/>
      <c r="U69" s="316"/>
      <c r="V69" s="316"/>
      <c r="W69" s="316"/>
      <c r="X69" s="316"/>
      <c r="Y69" s="19"/>
      <c r="Z69" s="318"/>
      <c r="AA69" s="319"/>
      <c r="AB69" s="320"/>
      <c r="AC69" s="319"/>
      <c r="AD69" s="319"/>
      <c r="AE69" s="319"/>
      <c r="AF69" s="320"/>
      <c r="AG69" s="320"/>
      <c r="AH69" s="320"/>
      <c r="AI69" s="320"/>
      <c r="AJ69" s="320"/>
      <c r="AK69" s="320"/>
      <c r="AL69" s="320"/>
      <c r="AM69" s="319"/>
      <c r="AN69" s="322"/>
    </row>
    <row r="70" spans="1:40" ht="15.75" customHeight="1" x14ac:dyDescent="0.25">
      <c r="A70" s="321"/>
      <c r="B70" s="312"/>
      <c r="C70" s="313" t="s">
        <v>70</v>
      </c>
      <c r="D70" s="314"/>
      <c r="E70" s="314"/>
      <c r="F70" s="314"/>
      <c r="G70" s="314"/>
      <c r="H70" s="314"/>
      <c r="I70" s="314"/>
      <c r="J70" s="314"/>
      <c r="K70" s="314"/>
      <c r="L70" s="314"/>
      <c r="M70" s="315"/>
      <c r="N70" s="315"/>
      <c r="O70" s="315"/>
      <c r="P70" s="315"/>
      <c r="Q70" s="315"/>
      <c r="R70" s="316"/>
      <c r="S70" s="316"/>
      <c r="T70" s="316"/>
      <c r="U70" s="316"/>
      <c r="V70" s="316"/>
      <c r="W70" s="316"/>
      <c r="X70" s="316"/>
      <c r="Y70" s="19"/>
      <c r="Z70" s="318"/>
      <c r="AA70" s="319"/>
      <c r="AB70" s="320"/>
      <c r="AC70" s="319"/>
      <c r="AD70" s="319"/>
      <c r="AE70" s="319"/>
      <c r="AF70" s="320"/>
      <c r="AG70" s="320"/>
      <c r="AH70" s="320"/>
      <c r="AI70" s="320"/>
      <c r="AJ70" s="320"/>
      <c r="AK70" s="320"/>
      <c r="AL70" s="320"/>
      <c r="AM70" s="319"/>
      <c r="AN70" s="322"/>
    </row>
    <row r="71" spans="1:40" ht="15.75" customHeight="1" x14ac:dyDescent="0.25">
      <c r="A71" s="321"/>
      <c r="B71" s="312"/>
      <c r="C71" s="313" t="s">
        <v>70</v>
      </c>
      <c r="D71" s="314"/>
      <c r="E71" s="314"/>
      <c r="F71" s="314"/>
      <c r="G71" s="314"/>
      <c r="H71" s="314"/>
      <c r="I71" s="314"/>
      <c r="J71" s="314"/>
      <c r="K71" s="314"/>
      <c r="L71" s="314"/>
      <c r="M71" s="315"/>
      <c r="N71" s="315"/>
      <c r="O71" s="315"/>
      <c r="P71" s="315"/>
      <c r="Q71" s="315"/>
      <c r="R71" s="316"/>
      <c r="S71" s="316"/>
      <c r="T71" s="316"/>
      <c r="U71" s="316"/>
      <c r="V71" s="316"/>
      <c r="W71" s="316"/>
      <c r="X71" s="316"/>
      <c r="Y71" s="19"/>
      <c r="Z71" s="318"/>
      <c r="AA71" s="319"/>
      <c r="AB71" s="320"/>
      <c r="AC71" s="319"/>
      <c r="AD71" s="319"/>
      <c r="AE71" s="319"/>
      <c r="AF71" s="320"/>
      <c r="AG71" s="320"/>
      <c r="AH71" s="320"/>
      <c r="AI71" s="320"/>
      <c r="AJ71" s="320"/>
      <c r="AK71" s="320"/>
      <c r="AL71" s="320"/>
      <c r="AM71" s="319"/>
      <c r="AN71" s="322"/>
    </row>
    <row r="72" spans="1:40" ht="15.75" customHeight="1" x14ac:dyDescent="0.25">
      <c r="A72" s="321"/>
      <c r="B72" s="312"/>
      <c r="C72" s="313" t="s">
        <v>70</v>
      </c>
      <c r="D72" s="314"/>
      <c r="E72" s="314"/>
      <c r="F72" s="314"/>
      <c r="G72" s="314"/>
      <c r="H72" s="314"/>
      <c r="I72" s="314"/>
      <c r="J72" s="314"/>
      <c r="K72" s="314"/>
      <c r="L72" s="314"/>
      <c r="M72" s="315"/>
      <c r="N72" s="315"/>
      <c r="O72" s="315"/>
      <c r="P72" s="315"/>
      <c r="Q72" s="315"/>
      <c r="R72" s="316"/>
      <c r="S72" s="316"/>
      <c r="T72" s="316"/>
      <c r="U72" s="316"/>
      <c r="V72" s="316"/>
      <c r="W72" s="316"/>
      <c r="X72" s="316"/>
      <c r="Y72" s="19"/>
      <c r="Z72" s="318"/>
      <c r="AA72" s="319"/>
      <c r="AB72" s="320"/>
      <c r="AC72" s="319"/>
      <c r="AD72" s="319"/>
      <c r="AE72" s="319"/>
      <c r="AF72" s="320"/>
      <c r="AG72" s="320"/>
      <c r="AH72" s="320"/>
      <c r="AI72" s="320"/>
      <c r="AJ72" s="320"/>
      <c r="AK72" s="320"/>
      <c r="AL72" s="320"/>
      <c r="AM72" s="319"/>
      <c r="AN72" s="322"/>
    </row>
    <row r="73" spans="1:40" ht="15.75" customHeight="1" x14ac:dyDescent="0.25">
      <c r="A73" s="321"/>
      <c r="B73" s="312"/>
      <c r="C73" s="313" t="s">
        <v>70</v>
      </c>
      <c r="D73" s="314"/>
      <c r="E73" s="314"/>
      <c r="F73" s="314"/>
      <c r="G73" s="314"/>
      <c r="H73" s="314"/>
      <c r="I73" s="314"/>
      <c r="J73" s="314"/>
      <c r="K73" s="314"/>
      <c r="L73" s="314"/>
      <c r="M73" s="315"/>
      <c r="N73" s="315"/>
      <c r="O73" s="315"/>
      <c r="P73" s="315"/>
      <c r="Q73" s="315"/>
      <c r="R73" s="316"/>
      <c r="S73" s="316"/>
      <c r="T73" s="316"/>
      <c r="U73" s="316"/>
      <c r="V73" s="316"/>
      <c r="W73" s="316"/>
      <c r="X73" s="316"/>
      <c r="Y73" s="19"/>
      <c r="Z73" s="318"/>
      <c r="AA73" s="319"/>
      <c r="AB73" s="320"/>
      <c r="AC73" s="319"/>
      <c r="AD73" s="319"/>
      <c r="AE73" s="319"/>
      <c r="AF73" s="320"/>
      <c r="AG73" s="320"/>
      <c r="AH73" s="320"/>
      <c r="AI73" s="320"/>
      <c r="AJ73" s="320"/>
      <c r="AK73" s="320"/>
      <c r="AL73" s="320"/>
      <c r="AM73" s="319"/>
      <c r="AN73" s="322"/>
    </row>
    <row r="74" spans="1:40" ht="15.75" customHeight="1" x14ac:dyDescent="0.25">
      <c r="A74" s="321"/>
      <c r="B74" s="312"/>
      <c r="C74" s="313" t="s">
        <v>70</v>
      </c>
      <c r="D74" s="314"/>
      <c r="E74" s="314"/>
      <c r="F74" s="314"/>
      <c r="G74" s="314"/>
      <c r="H74" s="314"/>
      <c r="I74" s="314"/>
      <c r="J74" s="314"/>
      <c r="K74" s="314"/>
      <c r="L74" s="314"/>
      <c r="M74" s="315"/>
      <c r="N74" s="315"/>
      <c r="O74" s="315"/>
      <c r="P74" s="315"/>
      <c r="Q74" s="315"/>
      <c r="R74" s="316"/>
      <c r="S74" s="316"/>
      <c r="T74" s="316"/>
      <c r="U74" s="316"/>
      <c r="V74" s="316"/>
      <c r="W74" s="316"/>
      <c r="X74" s="316"/>
      <c r="Y74" s="19"/>
      <c r="Z74" s="318"/>
      <c r="AA74" s="319"/>
      <c r="AB74" s="320"/>
      <c r="AC74" s="319"/>
      <c r="AD74" s="319"/>
      <c r="AE74" s="319"/>
      <c r="AF74" s="320"/>
      <c r="AG74" s="320"/>
      <c r="AH74" s="320"/>
      <c r="AI74" s="320"/>
      <c r="AJ74" s="320"/>
      <c r="AK74" s="320"/>
      <c r="AL74" s="320"/>
      <c r="AM74" s="319"/>
      <c r="AN74" s="322"/>
    </row>
    <row r="75" spans="1:40" ht="15.75" customHeight="1" x14ac:dyDescent="0.25">
      <c r="A75" s="321"/>
      <c r="B75" s="312"/>
      <c r="C75" s="313" t="s">
        <v>70</v>
      </c>
      <c r="D75" s="314"/>
      <c r="E75" s="314"/>
      <c r="F75" s="314"/>
      <c r="G75" s="314"/>
      <c r="H75" s="314"/>
      <c r="I75" s="314"/>
      <c r="J75" s="314"/>
      <c r="K75" s="314"/>
      <c r="L75" s="314"/>
      <c r="M75" s="315"/>
      <c r="N75" s="315"/>
      <c r="O75" s="315"/>
      <c r="P75" s="315"/>
      <c r="Q75" s="315"/>
      <c r="R75" s="316"/>
      <c r="S75" s="316"/>
      <c r="T75" s="316"/>
      <c r="U75" s="316"/>
      <c r="V75" s="316"/>
      <c r="W75" s="316"/>
      <c r="X75" s="316"/>
      <c r="Y75" s="19"/>
      <c r="Z75" s="318"/>
      <c r="AA75" s="319"/>
      <c r="AB75" s="320"/>
      <c r="AC75" s="319"/>
      <c r="AD75" s="319"/>
      <c r="AE75" s="319"/>
      <c r="AF75" s="320"/>
      <c r="AG75" s="320"/>
      <c r="AH75" s="320"/>
      <c r="AI75" s="320"/>
      <c r="AJ75" s="320"/>
      <c r="AK75" s="320"/>
      <c r="AL75" s="320"/>
      <c r="AM75" s="319"/>
      <c r="AN75" s="322"/>
    </row>
    <row r="76" spans="1:40" ht="15.75" customHeight="1" x14ac:dyDescent="0.25">
      <c r="A76" s="321"/>
      <c r="B76" s="312"/>
      <c r="C76" s="313" t="s">
        <v>70</v>
      </c>
      <c r="D76" s="314"/>
      <c r="E76" s="314"/>
      <c r="F76" s="314"/>
      <c r="G76" s="314"/>
      <c r="H76" s="314"/>
      <c r="I76" s="314"/>
      <c r="J76" s="314"/>
      <c r="K76" s="314"/>
      <c r="L76" s="314"/>
      <c r="M76" s="315"/>
      <c r="N76" s="315"/>
      <c r="O76" s="315"/>
      <c r="P76" s="315"/>
      <c r="Q76" s="315"/>
      <c r="R76" s="316"/>
      <c r="S76" s="316"/>
      <c r="T76" s="316"/>
      <c r="U76" s="316"/>
      <c r="V76" s="316"/>
      <c r="W76" s="316"/>
      <c r="X76" s="316"/>
      <c r="Y76" s="19"/>
      <c r="Z76" s="318"/>
      <c r="AA76" s="319"/>
      <c r="AB76" s="320"/>
      <c r="AC76" s="319"/>
      <c r="AD76" s="319"/>
      <c r="AE76" s="319"/>
      <c r="AF76" s="320"/>
      <c r="AG76" s="320"/>
      <c r="AH76" s="320"/>
      <c r="AI76" s="320"/>
      <c r="AJ76" s="320"/>
      <c r="AK76" s="320"/>
      <c r="AL76" s="320"/>
      <c r="AM76" s="319"/>
      <c r="AN76" s="322"/>
    </row>
    <row r="77" spans="1:40" ht="15.75" customHeight="1" x14ac:dyDescent="0.25">
      <c r="A77" s="321"/>
      <c r="B77" s="312"/>
      <c r="C77" s="313" t="s">
        <v>70</v>
      </c>
      <c r="D77" s="314"/>
      <c r="E77" s="314"/>
      <c r="F77" s="314"/>
      <c r="G77" s="314"/>
      <c r="H77" s="314"/>
      <c r="I77" s="314"/>
      <c r="J77" s="314"/>
      <c r="K77" s="314"/>
      <c r="L77" s="314"/>
      <c r="M77" s="315"/>
      <c r="N77" s="315"/>
      <c r="O77" s="315"/>
      <c r="P77" s="315"/>
      <c r="Q77" s="315"/>
      <c r="R77" s="316"/>
      <c r="S77" s="316"/>
      <c r="T77" s="316"/>
      <c r="U77" s="316"/>
      <c r="V77" s="316"/>
      <c r="W77" s="316"/>
      <c r="X77" s="316"/>
      <c r="Y77" s="317"/>
      <c r="Z77" s="318"/>
      <c r="AA77" s="319"/>
      <c r="AB77" s="320"/>
      <c r="AC77" s="319"/>
      <c r="AD77" s="319"/>
      <c r="AE77" s="319"/>
      <c r="AF77" s="320"/>
      <c r="AG77" s="320"/>
      <c r="AH77" s="320"/>
      <c r="AI77" s="320"/>
      <c r="AJ77" s="320"/>
      <c r="AK77" s="320"/>
      <c r="AL77" s="320"/>
      <c r="AM77" s="319"/>
      <c r="AN77" s="322"/>
    </row>
    <row r="78" spans="1:40" ht="15.75" customHeight="1" x14ac:dyDescent="0.25">
      <c r="A78" s="321"/>
      <c r="B78" s="312"/>
      <c r="C78" s="313" t="s">
        <v>70</v>
      </c>
      <c r="D78" s="314"/>
      <c r="E78" s="314"/>
      <c r="F78" s="314"/>
      <c r="G78" s="314"/>
      <c r="H78" s="314"/>
      <c r="I78" s="314"/>
      <c r="J78" s="314"/>
      <c r="K78" s="314"/>
      <c r="L78" s="314"/>
      <c r="M78" s="315"/>
      <c r="N78" s="315"/>
      <c r="O78" s="315"/>
      <c r="P78" s="315"/>
      <c r="Q78" s="315"/>
      <c r="R78" s="316"/>
      <c r="S78" s="316"/>
      <c r="T78" s="316"/>
      <c r="U78" s="316"/>
      <c r="V78" s="316"/>
      <c r="W78" s="316"/>
      <c r="X78" s="316"/>
      <c r="Y78" s="19"/>
      <c r="Z78" s="318"/>
      <c r="AA78" s="319"/>
      <c r="AB78" s="320"/>
      <c r="AC78" s="319"/>
      <c r="AD78" s="319"/>
      <c r="AE78" s="319"/>
      <c r="AF78" s="320"/>
      <c r="AG78" s="320"/>
      <c r="AH78" s="320"/>
      <c r="AI78" s="320"/>
      <c r="AJ78" s="320"/>
      <c r="AK78" s="320"/>
      <c r="AL78" s="320"/>
      <c r="AM78" s="319"/>
      <c r="AN78" s="317"/>
    </row>
    <row r="79" spans="1:40" ht="15.75" customHeight="1" x14ac:dyDescent="0.25">
      <c r="A79" s="321"/>
      <c r="B79" s="312"/>
      <c r="C79" s="313" t="s">
        <v>70</v>
      </c>
      <c r="D79" s="314"/>
      <c r="E79" s="314"/>
      <c r="F79" s="314"/>
      <c r="G79" s="314"/>
      <c r="H79" s="314"/>
      <c r="I79" s="314"/>
      <c r="J79" s="314"/>
      <c r="K79" s="314"/>
      <c r="L79" s="314"/>
      <c r="M79" s="315"/>
      <c r="N79" s="315"/>
      <c r="O79" s="315"/>
      <c r="P79" s="315"/>
      <c r="Q79" s="315"/>
      <c r="R79" s="316"/>
      <c r="S79" s="316"/>
      <c r="T79" s="316"/>
      <c r="U79" s="316"/>
      <c r="V79" s="316"/>
      <c r="W79" s="316"/>
      <c r="X79" s="316"/>
      <c r="Y79" s="317"/>
      <c r="Z79" s="318"/>
      <c r="AA79" s="319"/>
      <c r="AB79" s="320"/>
      <c r="AC79" s="319"/>
      <c r="AD79" s="319"/>
      <c r="AE79" s="319"/>
      <c r="AF79" s="320"/>
      <c r="AG79" s="320"/>
      <c r="AH79" s="320"/>
      <c r="AI79" s="320"/>
      <c r="AJ79" s="320"/>
      <c r="AK79" s="320"/>
      <c r="AL79" s="320"/>
      <c r="AM79" s="319"/>
      <c r="AN79" s="317"/>
    </row>
    <row r="80" spans="1:40" ht="15.75" customHeight="1" x14ac:dyDescent="0.25">
      <c r="A80" s="321"/>
      <c r="B80" s="312"/>
      <c r="C80" s="313" t="s">
        <v>70</v>
      </c>
      <c r="D80" s="314"/>
      <c r="E80" s="314"/>
      <c r="F80" s="314"/>
      <c r="G80" s="314"/>
      <c r="H80" s="314"/>
      <c r="I80" s="314"/>
      <c r="J80" s="314"/>
      <c r="K80" s="314"/>
      <c r="L80" s="314"/>
      <c r="M80" s="315"/>
      <c r="N80" s="315"/>
      <c r="O80" s="315"/>
      <c r="P80" s="315"/>
      <c r="Q80" s="315"/>
      <c r="R80" s="316"/>
      <c r="S80" s="316"/>
      <c r="T80" s="316"/>
      <c r="U80" s="316"/>
      <c r="V80" s="316"/>
      <c r="W80" s="316"/>
      <c r="X80" s="316"/>
      <c r="Y80" s="19"/>
      <c r="Z80" s="318"/>
      <c r="AA80" s="319"/>
      <c r="AB80" s="320"/>
      <c r="AC80" s="319"/>
      <c r="AD80" s="319"/>
      <c r="AE80" s="319"/>
      <c r="AF80" s="320"/>
      <c r="AG80" s="320"/>
      <c r="AH80" s="320"/>
      <c r="AI80" s="320"/>
      <c r="AJ80" s="320"/>
      <c r="AK80" s="320"/>
      <c r="AL80" s="320"/>
      <c r="AM80" s="319"/>
      <c r="AN80" s="317"/>
    </row>
    <row r="81" spans="1:40" ht="15.75" customHeight="1" x14ac:dyDescent="0.25">
      <c r="A81" s="321"/>
      <c r="B81" s="312"/>
      <c r="C81" s="313" t="s">
        <v>70</v>
      </c>
      <c r="D81" s="314"/>
      <c r="E81" s="314"/>
      <c r="F81" s="314"/>
      <c r="G81" s="314"/>
      <c r="H81" s="314"/>
      <c r="I81" s="314"/>
      <c r="J81" s="314"/>
      <c r="K81" s="314"/>
      <c r="L81" s="314"/>
      <c r="M81" s="315"/>
      <c r="N81" s="315"/>
      <c r="O81" s="315"/>
      <c r="P81" s="315"/>
      <c r="Q81" s="315"/>
      <c r="R81" s="316"/>
      <c r="S81" s="316"/>
      <c r="T81" s="316"/>
      <c r="U81" s="316"/>
      <c r="V81" s="316"/>
      <c r="W81" s="316"/>
      <c r="X81" s="316"/>
      <c r="Y81" s="19"/>
      <c r="Z81" s="318"/>
      <c r="AA81" s="319"/>
      <c r="AB81" s="320"/>
      <c r="AC81" s="319"/>
      <c r="AD81" s="319"/>
      <c r="AE81" s="319"/>
      <c r="AF81" s="320"/>
      <c r="AG81" s="320"/>
      <c r="AH81" s="320"/>
      <c r="AI81" s="320"/>
      <c r="AJ81" s="320"/>
      <c r="AK81" s="320"/>
      <c r="AL81" s="320"/>
      <c r="AM81" s="319"/>
      <c r="AN81" s="317"/>
    </row>
    <row r="82" spans="1:40" ht="15.75" customHeight="1" x14ac:dyDescent="0.25">
      <c r="A82" s="321"/>
      <c r="B82" s="312"/>
      <c r="C82" s="313" t="s">
        <v>70</v>
      </c>
      <c r="D82" s="314"/>
      <c r="E82" s="314"/>
      <c r="F82" s="314"/>
      <c r="G82" s="314"/>
      <c r="H82" s="314"/>
      <c r="I82" s="314"/>
      <c r="J82" s="314"/>
      <c r="K82" s="314"/>
      <c r="L82" s="314"/>
      <c r="M82" s="315"/>
      <c r="N82" s="315"/>
      <c r="O82" s="315"/>
      <c r="P82" s="315"/>
      <c r="Q82" s="315"/>
      <c r="R82" s="316"/>
      <c r="S82" s="316"/>
      <c r="T82" s="316"/>
      <c r="U82" s="316"/>
      <c r="V82" s="316"/>
      <c r="W82" s="316"/>
      <c r="X82" s="316"/>
      <c r="Y82" s="19"/>
      <c r="Z82" s="318"/>
      <c r="AA82" s="319"/>
      <c r="AB82" s="320"/>
      <c r="AC82" s="319"/>
      <c r="AD82" s="319"/>
      <c r="AE82" s="319"/>
      <c r="AF82" s="320"/>
      <c r="AG82" s="320"/>
      <c r="AH82" s="320"/>
      <c r="AI82" s="320"/>
      <c r="AJ82" s="320"/>
      <c r="AK82" s="320"/>
      <c r="AL82" s="320"/>
      <c r="AM82" s="319"/>
      <c r="AN82" s="317"/>
    </row>
    <row r="83" spans="1:40" ht="15.75" customHeight="1" x14ac:dyDescent="0.25">
      <c r="A83" s="321"/>
      <c r="B83" s="312"/>
      <c r="C83" s="313" t="s">
        <v>70</v>
      </c>
      <c r="D83" s="314"/>
      <c r="E83" s="314"/>
      <c r="F83" s="314"/>
      <c r="G83" s="314"/>
      <c r="H83" s="314"/>
      <c r="I83" s="314"/>
      <c r="J83" s="314"/>
      <c r="K83" s="314"/>
      <c r="L83" s="314"/>
      <c r="M83" s="315"/>
      <c r="N83" s="315"/>
      <c r="O83" s="315"/>
      <c r="P83" s="315"/>
      <c r="Q83" s="315"/>
      <c r="R83" s="316"/>
      <c r="S83" s="316"/>
      <c r="T83" s="316"/>
      <c r="U83" s="316"/>
      <c r="V83" s="316"/>
      <c r="W83" s="316"/>
      <c r="X83" s="316"/>
      <c r="Y83" s="317"/>
      <c r="Z83" s="318"/>
      <c r="AA83" s="319"/>
      <c r="AB83" s="320"/>
      <c r="AC83" s="319"/>
      <c r="AD83" s="319"/>
      <c r="AE83" s="319"/>
      <c r="AF83" s="320"/>
      <c r="AG83" s="320"/>
      <c r="AH83" s="320"/>
      <c r="AI83" s="320"/>
      <c r="AJ83" s="320"/>
      <c r="AK83" s="320"/>
      <c r="AL83" s="320"/>
      <c r="AM83" s="319"/>
      <c r="AN83" s="322"/>
    </row>
    <row r="84" spans="1:40" ht="15.75" customHeight="1" x14ac:dyDescent="0.25">
      <c r="A84" s="321"/>
      <c r="B84" s="312"/>
      <c r="C84" s="313" t="s">
        <v>70</v>
      </c>
      <c r="D84" s="314"/>
      <c r="E84" s="314"/>
      <c r="F84" s="314"/>
      <c r="G84" s="314"/>
      <c r="H84" s="314"/>
      <c r="I84" s="314"/>
      <c r="J84" s="314"/>
      <c r="K84" s="314"/>
      <c r="L84" s="314"/>
      <c r="M84" s="315"/>
      <c r="N84" s="315"/>
      <c r="O84" s="315"/>
      <c r="P84" s="315"/>
      <c r="Q84" s="315"/>
      <c r="R84" s="316"/>
      <c r="S84" s="316"/>
      <c r="T84" s="316"/>
      <c r="U84" s="316"/>
      <c r="V84" s="316"/>
      <c r="W84" s="316"/>
      <c r="X84" s="316"/>
      <c r="Y84" s="19"/>
      <c r="Z84" s="318"/>
      <c r="AA84" s="319"/>
      <c r="AB84" s="320"/>
      <c r="AC84" s="319"/>
      <c r="AD84" s="319"/>
      <c r="AE84" s="319"/>
      <c r="AF84" s="320"/>
      <c r="AG84" s="320"/>
      <c r="AH84" s="320"/>
      <c r="AI84" s="320"/>
      <c r="AJ84" s="320"/>
      <c r="AK84" s="320"/>
      <c r="AL84" s="320"/>
      <c r="AM84" s="319"/>
      <c r="AN84" s="317"/>
    </row>
    <row r="85" spans="1:40" ht="15.75" customHeight="1" x14ac:dyDescent="0.25">
      <c r="A85" s="321"/>
      <c r="B85" s="312"/>
      <c r="C85" s="313" t="s">
        <v>70</v>
      </c>
      <c r="D85" s="314"/>
      <c r="E85" s="314"/>
      <c r="F85" s="314"/>
      <c r="G85" s="314"/>
      <c r="H85" s="314"/>
      <c r="I85" s="314"/>
      <c r="J85" s="314"/>
      <c r="K85" s="314"/>
      <c r="L85" s="314"/>
      <c r="M85" s="315"/>
      <c r="N85" s="315"/>
      <c r="O85" s="315"/>
      <c r="P85" s="315"/>
      <c r="Q85" s="315"/>
      <c r="R85" s="316"/>
      <c r="S85" s="316"/>
      <c r="T85" s="316"/>
      <c r="U85" s="316"/>
      <c r="V85" s="316"/>
      <c r="W85" s="316"/>
      <c r="X85" s="316"/>
      <c r="Y85" s="19"/>
      <c r="Z85" s="318"/>
      <c r="AA85" s="319"/>
      <c r="AB85" s="320"/>
      <c r="AC85" s="319"/>
      <c r="AD85" s="319"/>
      <c r="AE85" s="319"/>
      <c r="AF85" s="320"/>
      <c r="AG85" s="320"/>
      <c r="AH85" s="320"/>
      <c r="AI85" s="320"/>
      <c r="AJ85" s="320"/>
      <c r="AK85" s="320"/>
      <c r="AL85" s="320"/>
      <c r="AM85" s="319"/>
      <c r="AN85" s="317"/>
    </row>
    <row r="86" spans="1:40" ht="15.75" customHeight="1" x14ac:dyDescent="0.25">
      <c r="A86" s="321"/>
      <c r="B86" s="312"/>
      <c r="C86" s="313" t="s">
        <v>70</v>
      </c>
      <c r="D86" s="314"/>
      <c r="E86" s="314"/>
      <c r="F86" s="314"/>
      <c r="G86" s="314"/>
      <c r="H86" s="314"/>
      <c r="I86" s="314"/>
      <c r="J86" s="314"/>
      <c r="K86" s="314"/>
      <c r="L86" s="314"/>
      <c r="M86" s="315"/>
      <c r="N86" s="315"/>
      <c r="O86" s="315"/>
      <c r="P86" s="315"/>
      <c r="Q86" s="315"/>
      <c r="R86" s="316"/>
      <c r="S86" s="316"/>
      <c r="T86" s="316"/>
      <c r="U86" s="316"/>
      <c r="V86" s="316"/>
      <c r="W86" s="316"/>
      <c r="X86" s="316"/>
      <c r="Y86" s="318"/>
      <c r="Z86" s="317"/>
      <c r="AA86" s="319"/>
      <c r="AB86" s="320"/>
      <c r="AC86" s="319"/>
      <c r="AD86" s="319"/>
      <c r="AE86" s="319"/>
      <c r="AF86" s="320"/>
      <c r="AG86" s="320"/>
      <c r="AH86" s="320"/>
      <c r="AI86" s="320"/>
      <c r="AJ86" s="320"/>
      <c r="AK86" s="320"/>
      <c r="AL86" s="320"/>
      <c r="AM86" s="319"/>
      <c r="AN86" s="317"/>
    </row>
    <row r="87" spans="1:40" ht="15.75" customHeight="1" x14ac:dyDescent="0.25">
      <c r="A87" s="321"/>
      <c r="B87" s="312"/>
      <c r="C87" s="313" t="s">
        <v>70</v>
      </c>
      <c r="D87" s="314"/>
      <c r="E87" s="314"/>
      <c r="F87" s="314"/>
      <c r="G87" s="314"/>
      <c r="H87" s="314"/>
      <c r="I87" s="314"/>
      <c r="J87" s="314"/>
      <c r="K87" s="314"/>
      <c r="L87" s="314"/>
      <c r="M87" s="315"/>
      <c r="N87" s="315"/>
      <c r="O87" s="315"/>
      <c r="P87" s="315"/>
      <c r="Q87" s="315"/>
      <c r="R87" s="316"/>
      <c r="S87" s="316"/>
      <c r="T87" s="316"/>
      <c r="U87" s="316"/>
      <c r="V87" s="316"/>
      <c r="W87" s="316"/>
      <c r="X87" s="316"/>
      <c r="Y87" s="318"/>
      <c r="Z87" s="317"/>
      <c r="AA87" s="319"/>
      <c r="AB87" s="320"/>
      <c r="AC87" s="319"/>
      <c r="AD87" s="319"/>
      <c r="AE87" s="319"/>
      <c r="AF87" s="320"/>
      <c r="AG87" s="320"/>
      <c r="AH87" s="320"/>
      <c r="AI87" s="320"/>
      <c r="AJ87" s="320"/>
      <c r="AK87" s="320"/>
      <c r="AL87" s="320"/>
      <c r="AM87" s="319"/>
      <c r="AN87" s="317"/>
    </row>
    <row r="88" spans="1:40" ht="15.75" customHeight="1" x14ac:dyDescent="0.25">
      <c r="B88" s="323"/>
      <c r="D88" s="314"/>
      <c r="E88" s="314"/>
      <c r="F88" s="314"/>
      <c r="G88" s="314"/>
      <c r="H88" s="314"/>
      <c r="I88" s="314"/>
      <c r="J88" s="314"/>
      <c r="K88" s="314"/>
      <c r="L88" s="314"/>
      <c r="M88" s="325"/>
      <c r="N88" s="325"/>
      <c r="O88" s="325"/>
      <c r="P88" s="325"/>
      <c r="Q88" s="325"/>
      <c r="R88" s="18"/>
      <c r="S88" s="18"/>
      <c r="T88" s="18"/>
      <c r="U88" s="18"/>
      <c r="V88" s="18"/>
      <c r="W88" s="18"/>
      <c r="X88" s="18"/>
      <c r="Y88" s="19"/>
      <c r="AA88" s="20"/>
      <c r="AB88" s="21"/>
      <c r="AC88" s="22"/>
      <c r="AD88" s="22"/>
      <c r="AE88" s="22"/>
      <c r="AF88" s="21"/>
      <c r="AG88" s="21"/>
      <c r="AH88" s="21"/>
      <c r="AI88" s="21"/>
      <c r="AJ88" s="21"/>
      <c r="AK88" s="21"/>
      <c r="AL88" s="21"/>
      <c r="AM88" s="326"/>
    </row>
    <row r="89" spans="1:40" ht="15.75" customHeight="1" x14ac:dyDescent="0.25">
      <c r="B89" s="323"/>
      <c r="R89" s="18"/>
      <c r="S89" s="18"/>
      <c r="T89" s="18"/>
      <c r="U89" s="18"/>
      <c r="V89" s="18"/>
      <c r="W89" s="18"/>
      <c r="X89" s="18"/>
    </row>
    <row r="90" spans="1:40" ht="15.75" customHeight="1" x14ac:dyDescent="0.25">
      <c r="B90" s="323"/>
      <c r="R90" s="18"/>
      <c r="S90" s="18"/>
      <c r="T90" s="18"/>
      <c r="U90" s="18"/>
      <c r="V90" s="18"/>
      <c r="W90" s="18"/>
      <c r="X90" s="18"/>
    </row>
    <row r="91" spans="1:40" ht="15.75" customHeight="1" x14ac:dyDescent="0.25">
      <c r="B91" s="323"/>
      <c r="R91" s="18"/>
      <c r="S91" s="18"/>
      <c r="T91" s="18"/>
      <c r="U91" s="18"/>
      <c r="V91" s="18"/>
      <c r="W91" s="18"/>
      <c r="X91" s="18"/>
    </row>
    <row r="92" spans="1:40" ht="15.75" customHeight="1" x14ac:dyDescent="0.25">
      <c r="B92" s="323"/>
      <c r="R92" s="18"/>
      <c r="S92" s="18"/>
      <c r="T92" s="18"/>
      <c r="U92" s="18"/>
      <c r="V92" s="18"/>
      <c r="W92" s="18"/>
      <c r="X92" s="18"/>
    </row>
    <row r="93" spans="1:40" ht="15.75" customHeight="1" x14ac:dyDescent="0.25">
      <c r="B93" s="323"/>
      <c r="R93" s="18"/>
      <c r="S93" s="18"/>
      <c r="T93" s="18"/>
      <c r="U93" s="18"/>
      <c r="V93" s="18"/>
      <c r="W93" s="18"/>
      <c r="X93" s="18"/>
    </row>
    <row r="94" spans="1:40" ht="15.75" customHeight="1" x14ac:dyDescent="0.25">
      <c r="B94" s="323"/>
      <c r="R94" s="18"/>
      <c r="S94" s="18"/>
      <c r="T94" s="18"/>
      <c r="U94" s="18"/>
      <c r="V94" s="18"/>
      <c r="W94" s="18"/>
      <c r="X94" s="18"/>
    </row>
    <row r="95" spans="1:40" ht="15.75" customHeight="1" x14ac:dyDescent="0.25">
      <c r="B95" s="323"/>
      <c r="R95" s="18"/>
      <c r="S95" s="18"/>
      <c r="T95" s="18"/>
      <c r="U95" s="18"/>
      <c r="V95" s="18"/>
      <c r="W95" s="18"/>
      <c r="X95" s="18"/>
    </row>
    <row r="96" spans="1:40" ht="15.75" customHeight="1" x14ac:dyDescent="0.25">
      <c r="B96" s="323"/>
      <c r="R96" s="18"/>
      <c r="S96" s="18"/>
      <c r="T96" s="18"/>
      <c r="U96" s="18"/>
      <c r="V96" s="18"/>
      <c r="W96" s="18"/>
      <c r="X96" s="18"/>
    </row>
    <row r="97" spans="2:24" ht="15.75" customHeight="1" x14ac:dyDescent="0.25">
      <c r="B97" s="323"/>
      <c r="R97" s="18"/>
      <c r="S97" s="18"/>
      <c r="T97" s="18"/>
      <c r="U97" s="18"/>
      <c r="V97" s="18"/>
      <c r="W97" s="18"/>
      <c r="X97" s="18"/>
    </row>
    <row r="98" spans="2:24" ht="15.75" customHeight="1" x14ac:dyDescent="0.25">
      <c r="B98" s="323"/>
      <c r="R98" s="18"/>
      <c r="S98" s="18"/>
      <c r="T98" s="18"/>
      <c r="U98" s="18"/>
      <c r="V98" s="18"/>
      <c r="W98" s="18"/>
      <c r="X98" s="18"/>
    </row>
    <row r="99" spans="2:24" ht="15.75" customHeight="1" x14ac:dyDescent="0.25">
      <c r="B99" s="323"/>
      <c r="R99" s="18"/>
      <c r="S99" s="18"/>
      <c r="T99" s="18"/>
      <c r="U99" s="18"/>
      <c r="V99" s="18"/>
      <c r="W99" s="18"/>
      <c r="X99" s="18"/>
    </row>
    <row r="100" spans="2:24" ht="15.75" customHeight="1" x14ac:dyDescent="0.25">
      <c r="B100" s="323"/>
      <c r="R100" s="18"/>
      <c r="S100" s="18"/>
      <c r="T100" s="18"/>
      <c r="U100" s="18"/>
      <c r="V100" s="18"/>
      <c r="W100" s="18"/>
      <c r="X100" s="18"/>
    </row>
    <row r="101" spans="2:24" ht="15.75" customHeight="1" x14ac:dyDescent="0.25">
      <c r="B101" s="323"/>
      <c r="R101" s="18"/>
      <c r="S101" s="18"/>
      <c r="T101" s="18"/>
      <c r="U101" s="18"/>
      <c r="V101" s="18"/>
      <c r="W101" s="18"/>
      <c r="X101" s="18"/>
    </row>
    <row r="102" spans="2:24" ht="15.75" customHeight="1" x14ac:dyDescent="0.25">
      <c r="B102" s="323"/>
      <c r="R102" s="18"/>
      <c r="S102" s="18"/>
      <c r="T102" s="18"/>
      <c r="U102" s="18"/>
      <c r="V102" s="18"/>
      <c r="W102" s="18"/>
      <c r="X102" s="18"/>
    </row>
    <row r="103" spans="2:24" ht="15.75" customHeight="1" x14ac:dyDescent="0.25">
      <c r="B103" s="323"/>
      <c r="R103" s="18"/>
      <c r="S103" s="18"/>
      <c r="T103" s="18"/>
      <c r="U103" s="18"/>
      <c r="V103" s="18"/>
      <c r="W103" s="18"/>
      <c r="X103" s="18"/>
    </row>
    <row r="104" spans="2:24" ht="15.75" customHeight="1" x14ac:dyDescent="0.25">
      <c r="B104" s="323"/>
      <c r="R104" s="18"/>
      <c r="S104" s="18"/>
      <c r="T104" s="18"/>
      <c r="U104" s="18"/>
      <c r="V104" s="18"/>
      <c r="W104" s="18"/>
      <c r="X104" s="18"/>
    </row>
    <row r="105" spans="2:24" ht="15.75" customHeight="1" x14ac:dyDescent="0.25">
      <c r="B105" s="323"/>
      <c r="R105" s="18"/>
      <c r="S105" s="18"/>
      <c r="T105" s="18"/>
      <c r="U105" s="18"/>
      <c r="V105" s="18"/>
      <c r="W105" s="18"/>
      <c r="X105" s="18"/>
    </row>
    <row r="106" spans="2:24" ht="15.75" customHeight="1" x14ac:dyDescent="0.25">
      <c r="B106" s="323"/>
      <c r="R106" s="18"/>
      <c r="S106" s="18"/>
      <c r="T106" s="18"/>
      <c r="U106" s="18"/>
      <c r="V106" s="18"/>
      <c r="W106" s="18"/>
      <c r="X106" s="18"/>
    </row>
    <row r="107" spans="2:24" ht="15.75" customHeight="1" x14ac:dyDescent="0.25">
      <c r="B107" s="323"/>
      <c r="R107" s="18"/>
      <c r="S107" s="18"/>
      <c r="T107" s="18"/>
      <c r="U107" s="18"/>
      <c r="V107" s="18"/>
      <c r="W107" s="18"/>
      <c r="X107" s="18"/>
    </row>
    <row r="108" spans="2:24" ht="15.75" customHeight="1" x14ac:dyDescent="0.25">
      <c r="B108" s="323"/>
      <c r="R108" s="18"/>
      <c r="S108" s="18"/>
      <c r="T108" s="18"/>
      <c r="U108" s="18"/>
      <c r="V108" s="18"/>
      <c r="W108" s="18"/>
      <c r="X108" s="18"/>
    </row>
    <row r="109" spans="2:24" ht="15.75" customHeight="1" x14ac:dyDescent="0.25">
      <c r="B109" s="323"/>
      <c r="R109" s="18"/>
      <c r="S109" s="18"/>
      <c r="T109" s="18"/>
      <c r="U109" s="18"/>
      <c r="V109" s="18"/>
      <c r="W109" s="18"/>
      <c r="X109" s="18"/>
    </row>
    <row r="110" spans="2:24" ht="15.75" customHeight="1" x14ac:dyDescent="0.25">
      <c r="B110" s="323"/>
      <c r="R110" s="18"/>
      <c r="S110" s="18"/>
      <c r="T110" s="18"/>
      <c r="U110" s="18"/>
      <c r="V110" s="18"/>
      <c r="W110" s="18"/>
      <c r="X110" s="18"/>
    </row>
    <row r="111" spans="2:24" ht="15.75" customHeight="1" x14ac:dyDescent="0.25">
      <c r="B111" s="323"/>
      <c r="R111" s="18"/>
      <c r="S111" s="18"/>
      <c r="T111" s="18"/>
      <c r="U111" s="18"/>
      <c r="V111" s="18"/>
      <c r="W111" s="18"/>
      <c r="X111" s="18"/>
    </row>
    <row r="112" spans="2:24" ht="15.75" customHeight="1" x14ac:dyDescent="0.25">
      <c r="B112" s="323"/>
      <c r="R112" s="18"/>
      <c r="S112" s="18"/>
      <c r="T112" s="18"/>
      <c r="U112" s="18"/>
      <c r="V112" s="18"/>
      <c r="W112" s="18"/>
      <c r="X112" s="18"/>
    </row>
    <row r="113" spans="2:24" ht="15.75" customHeight="1" x14ac:dyDescent="0.25">
      <c r="B113" s="323"/>
      <c r="R113" s="18"/>
      <c r="S113" s="18"/>
      <c r="T113" s="18"/>
      <c r="U113" s="18"/>
      <c r="V113" s="18"/>
      <c r="W113" s="18"/>
      <c r="X113" s="18"/>
    </row>
    <row r="114" spans="2:24" ht="15.75" customHeight="1" x14ac:dyDescent="0.25">
      <c r="B114" s="323"/>
      <c r="R114" s="18"/>
      <c r="S114" s="18"/>
      <c r="T114" s="18"/>
      <c r="U114" s="18"/>
      <c r="V114" s="18"/>
      <c r="W114" s="18"/>
      <c r="X114" s="18"/>
    </row>
    <row r="115" spans="2:24" ht="15.75" customHeight="1" x14ac:dyDescent="0.25">
      <c r="B115" s="323"/>
      <c r="R115" s="18"/>
      <c r="S115" s="18"/>
      <c r="T115" s="18"/>
      <c r="U115" s="18"/>
      <c r="V115" s="18"/>
      <c r="W115" s="18"/>
      <c r="X115" s="18"/>
    </row>
    <row r="116" spans="2:24" ht="15.75" customHeight="1" x14ac:dyDescent="0.25">
      <c r="B116" s="323"/>
      <c r="R116" s="18"/>
      <c r="S116" s="18"/>
      <c r="T116" s="18"/>
      <c r="U116" s="18"/>
      <c r="V116" s="18"/>
      <c r="W116" s="18"/>
      <c r="X116" s="18"/>
    </row>
    <row r="117" spans="2:24" ht="15.75" customHeight="1" x14ac:dyDescent="0.25">
      <c r="B117" s="323"/>
      <c r="R117" s="18"/>
      <c r="S117" s="18"/>
      <c r="T117" s="18"/>
      <c r="U117" s="18"/>
      <c r="V117" s="18"/>
      <c r="W117" s="18"/>
      <c r="X117" s="18"/>
    </row>
    <row r="118" spans="2:24" ht="15.75" customHeight="1" x14ac:dyDescent="0.25">
      <c r="B118" s="323"/>
      <c r="R118" s="18"/>
      <c r="S118" s="18"/>
      <c r="T118" s="18"/>
      <c r="U118" s="18"/>
      <c r="V118" s="18"/>
      <c r="W118" s="18"/>
      <c r="X118" s="18"/>
    </row>
    <row r="119" spans="2:24" ht="15.75" customHeight="1" x14ac:dyDescent="0.25">
      <c r="B119" s="323"/>
      <c r="R119" s="18"/>
      <c r="S119" s="18"/>
      <c r="T119" s="18"/>
      <c r="U119" s="18"/>
      <c r="V119" s="18"/>
      <c r="W119" s="18"/>
      <c r="X119" s="18"/>
    </row>
    <row r="120" spans="2:24" ht="15.75" customHeight="1" x14ac:dyDescent="0.25">
      <c r="B120" s="323"/>
      <c r="R120" s="18"/>
      <c r="S120" s="18"/>
      <c r="T120" s="18"/>
      <c r="U120" s="18"/>
      <c r="V120" s="18"/>
      <c r="W120" s="18"/>
      <c r="X120" s="18"/>
    </row>
  </sheetData>
  <mergeCells count="54">
    <mergeCell ref="S42:U42"/>
    <mergeCell ref="S47:U47"/>
    <mergeCell ref="S43:U43"/>
    <mergeCell ref="B50:M50"/>
    <mergeCell ref="P50:W50"/>
    <mergeCell ref="S44:U44"/>
    <mergeCell ref="S45:U45"/>
    <mergeCell ref="S48:U48"/>
    <mergeCell ref="S49:U49"/>
    <mergeCell ref="S3:U4"/>
    <mergeCell ref="S6:U6"/>
    <mergeCell ref="S7:U7"/>
    <mergeCell ref="S26:U26"/>
    <mergeCell ref="S24:U24"/>
    <mergeCell ref="S25:U25"/>
    <mergeCell ref="S23:U23"/>
    <mergeCell ref="AB3:AB5"/>
    <mergeCell ref="AC3:AC5"/>
    <mergeCell ref="AD3:AL3"/>
    <mergeCell ref="AM3:AM5"/>
    <mergeCell ref="W3:W5"/>
    <mergeCell ref="X3:X5"/>
    <mergeCell ref="A1:AN1"/>
    <mergeCell ref="A2:AN2"/>
    <mergeCell ref="A3:C5"/>
    <mergeCell ref="D3:D5"/>
    <mergeCell ref="E3:F4"/>
    <mergeCell ref="H3:K4"/>
    <mergeCell ref="M3:R4"/>
    <mergeCell ref="V3:V5"/>
    <mergeCell ref="Y3:Y5"/>
    <mergeCell ref="Z3:Z5"/>
    <mergeCell ref="AN3:AN5"/>
    <mergeCell ref="AD4:AE4"/>
    <mergeCell ref="AF4:AG4"/>
    <mergeCell ref="AH4:AI4"/>
    <mergeCell ref="AJ4:AL4"/>
    <mergeCell ref="AA3:AA5"/>
    <mergeCell ref="A9:A26"/>
    <mergeCell ref="A56:AI57"/>
    <mergeCell ref="C53:J53"/>
    <mergeCell ref="AB53:AI53"/>
    <mergeCell ref="B54:M54"/>
    <mergeCell ref="P54:W54"/>
    <mergeCell ref="AB54:AI54"/>
    <mergeCell ref="AB50:AI50"/>
    <mergeCell ref="B51:M51"/>
    <mergeCell ref="P51:W51"/>
    <mergeCell ref="AB51:AI51"/>
    <mergeCell ref="C52:D52"/>
    <mergeCell ref="X52:AA52"/>
    <mergeCell ref="AB52:AI52"/>
    <mergeCell ref="A28:A49"/>
    <mergeCell ref="S46:U46"/>
  </mergeCells>
  <dataValidations disablePrompts="1" count="1">
    <dataValidation type="list" showInputMessage="1" showErrorMessage="1" sqref="S43:S45 S28:S41 S8:S22" xr:uid="{00000000-0002-0000-0400-000000000000}">
      <formula1>#REF!</formula1>
    </dataValidation>
  </dataValidations>
  <hyperlinks>
    <hyperlink ref="AM48" r:id="rId1" xr:uid="{00000000-0004-0000-0400-000000000000}"/>
    <hyperlink ref="AM49" r:id="rId2" xr:uid="{00000000-0004-0000-0400-000001000000}"/>
    <hyperlink ref="AM26" r:id="rId3" xr:uid="{00000000-0004-0000-0400-000002000000}"/>
    <hyperlink ref="AM25" r:id="rId4" xr:uid="{00000000-0004-0000-0400-000003000000}"/>
  </hyperlinks>
  <printOptions horizontalCentered="1"/>
  <pageMargins left="0.82677165354330717" right="0.23622047244094491" top="0.23622047244094491" bottom="0.23622047244094491" header="0.15748031496062992" footer="0.15748031496062992"/>
  <pageSetup paperSize="158" scale="32" fitToHeight="0" orientation="landscape" r:id="rId5"/>
  <drawing r:id="rId6"/>
  <picture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R106"/>
  <sheetViews>
    <sheetView view="pageBreakPreview" topLeftCell="P4" zoomScale="90" zoomScaleNormal="90" zoomScaleSheetLayoutView="90" workbookViewId="0">
      <selection activeCell="S9" sqref="S9"/>
    </sheetView>
  </sheetViews>
  <sheetFormatPr baseColWidth="10" defaultColWidth="14.42578125" defaultRowHeight="15" customHeight="1" x14ac:dyDescent="0.25"/>
  <cols>
    <col min="1" max="1" width="3.140625" style="221" customWidth="1"/>
    <col min="2" max="2" width="4.7109375" style="221" customWidth="1"/>
    <col min="3" max="3" width="7.5703125" style="221" customWidth="1"/>
    <col min="4" max="4" width="31.85546875" style="324" customWidth="1"/>
    <col min="5" max="5" width="21.140625" style="221" customWidth="1"/>
    <col min="6" max="6" width="10.42578125" style="221" customWidth="1"/>
    <col min="7" max="8" width="11.7109375" style="221" customWidth="1"/>
    <col min="9" max="9" width="9.140625" style="221" customWidth="1"/>
    <col min="10" max="10" width="10.140625" style="221" customWidth="1"/>
    <col min="11" max="11" width="11" style="221" customWidth="1"/>
    <col min="12" max="12" width="13.7109375" style="221" customWidth="1"/>
    <col min="13" max="13" width="18.5703125" style="221" customWidth="1"/>
    <col min="14" max="15" width="17.140625" style="221" customWidth="1"/>
    <col min="16" max="16" width="18.28515625" style="221" customWidth="1"/>
    <col min="17" max="17" width="20.28515625" style="221" customWidth="1"/>
    <col min="18" max="18" width="18.5703125" style="221" customWidth="1"/>
    <col min="19" max="19" width="22.85546875" style="328" customWidth="1"/>
    <col min="20" max="20" width="19.140625" style="328" customWidth="1"/>
    <col min="21" max="21" width="11.5703125" style="328" customWidth="1"/>
    <col min="22" max="22" width="11.85546875" style="328" customWidth="1"/>
    <col min="23" max="23" width="12.28515625" style="328" customWidth="1"/>
    <col min="24" max="24" width="31" style="328" customWidth="1"/>
    <col min="25" max="25" width="37.42578125" style="328" customWidth="1"/>
    <col min="26" max="26" width="20.42578125" style="221" customWidth="1"/>
    <col min="27" max="27" width="21.5703125" style="221" customWidth="1"/>
    <col min="28" max="28" width="14" style="221" customWidth="1"/>
    <col min="29" max="29" width="10.5703125" style="221" customWidth="1"/>
    <col min="30" max="30" width="13.7109375" style="221" customWidth="1"/>
    <col min="31" max="39" width="9.7109375" style="221" customWidth="1"/>
    <col min="40" max="40" width="35.28515625" style="221" customWidth="1"/>
    <col min="41" max="41" width="31.7109375" style="327" customWidth="1"/>
    <col min="42" max="16384" width="14.42578125" style="221"/>
  </cols>
  <sheetData>
    <row r="1" spans="1:44" ht="84" customHeight="1" x14ac:dyDescent="0.25"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476"/>
      <c r="X1" s="476"/>
      <c r="Y1" s="476"/>
      <c r="Z1" s="476"/>
      <c r="AA1" s="476"/>
      <c r="AB1" s="476"/>
      <c r="AC1" s="476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</row>
    <row r="2" spans="1:44" ht="39.950000000000003" customHeight="1" x14ac:dyDescent="0.25">
      <c r="B2" s="477" t="s">
        <v>752</v>
      </c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  <c r="T2" s="477"/>
      <c r="U2" s="477"/>
      <c r="V2" s="477"/>
      <c r="W2" s="477"/>
      <c r="X2" s="477"/>
      <c r="Y2" s="477"/>
      <c r="Z2" s="477"/>
      <c r="AA2" s="477"/>
      <c r="AB2" s="477"/>
      <c r="AC2" s="477"/>
      <c r="AD2" s="477"/>
      <c r="AE2" s="477"/>
      <c r="AF2" s="477"/>
      <c r="AG2" s="477"/>
      <c r="AH2" s="477"/>
      <c r="AI2" s="477"/>
      <c r="AJ2" s="477"/>
      <c r="AK2" s="477"/>
      <c r="AL2" s="477"/>
      <c r="AM2" s="477"/>
      <c r="AN2" s="477"/>
      <c r="AO2" s="477"/>
    </row>
    <row r="3" spans="1:44" ht="15.75" x14ac:dyDescent="0.25">
      <c r="B3" s="478" t="s">
        <v>543</v>
      </c>
      <c r="C3" s="478"/>
      <c r="D3" s="478"/>
      <c r="E3" s="478" t="s">
        <v>544</v>
      </c>
      <c r="F3" s="479" t="s">
        <v>62</v>
      </c>
      <c r="G3" s="480"/>
      <c r="H3" s="222"/>
      <c r="I3" s="479" t="s">
        <v>63</v>
      </c>
      <c r="J3" s="483"/>
      <c r="K3" s="483"/>
      <c r="L3" s="480"/>
      <c r="M3" s="222"/>
      <c r="N3" s="485" t="s">
        <v>552</v>
      </c>
      <c r="O3" s="486"/>
      <c r="P3" s="486"/>
      <c r="Q3" s="486"/>
      <c r="R3" s="486"/>
      <c r="S3" s="487"/>
      <c r="T3" s="485" t="s">
        <v>553</v>
      </c>
      <c r="U3" s="486"/>
      <c r="V3" s="487"/>
      <c r="W3" s="491" t="s">
        <v>554</v>
      </c>
      <c r="X3" s="491" t="s">
        <v>555</v>
      </c>
      <c r="Y3" s="491" t="s">
        <v>556</v>
      </c>
      <c r="Z3" s="478" t="s">
        <v>557</v>
      </c>
      <c r="AA3" s="478" t="s">
        <v>79</v>
      </c>
      <c r="AB3" s="478" t="s">
        <v>558</v>
      </c>
      <c r="AC3" s="478" t="s">
        <v>559</v>
      </c>
      <c r="AD3" s="478" t="s">
        <v>560</v>
      </c>
      <c r="AE3" s="478" t="s">
        <v>561</v>
      </c>
      <c r="AF3" s="478"/>
      <c r="AG3" s="478"/>
      <c r="AH3" s="478"/>
      <c r="AI3" s="478"/>
      <c r="AJ3" s="478"/>
      <c r="AK3" s="478"/>
      <c r="AL3" s="478"/>
      <c r="AM3" s="478"/>
      <c r="AN3" s="478" t="s">
        <v>562</v>
      </c>
      <c r="AO3" s="478" t="s">
        <v>57</v>
      </c>
    </row>
    <row r="4" spans="1:44" ht="15.75" x14ac:dyDescent="0.25">
      <c r="B4" s="478"/>
      <c r="C4" s="478"/>
      <c r="D4" s="478"/>
      <c r="E4" s="478"/>
      <c r="F4" s="481"/>
      <c r="G4" s="482"/>
      <c r="H4" s="223"/>
      <c r="I4" s="481"/>
      <c r="J4" s="484"/>
      <c r="K4" s="484"/>
      <c r="L4" s="482"/>
      <c r="M4" s="223"/>
      <c r="N4" s="488"/>
      <c r="O4" s="489"/>
      <c r="P4" s="489"/>
      <c r="Q4" s="489"/>
      <c r="R4" s="489"/>
      <c r="S4" s="490"/>
      <c r="T4" s="496"/>
      <c r="U4" s="497"/>
      <c r="V4" s="498"/>
      <c r="W4" s="492"/>
      <c r="X4" s="494"/>
      <c r="Y4" s="494"/>
      <c r="Z4" s="478"/>
      <c r="AA4" s="478"/>
      <c r="AB4" s="478"/>
      <c r="AC4" s="478"/>
      <c r="AD4" s="478"/>
      <c r="AE4" s="478" t="s">
        <v>64</v>
      </c>
      <c r="AF4" s="478"/>
      <c r="AG4" s="478" t="s">
        <v>65</v>
      </c>
      <c r="AH4" s="478"/>
      <c r="AI4" s="478" t="s">
        <v>66</v>
      </c>
      <c r="AJ4" s="478"/>
      <c r="AK4" s="478" t="s">
        <v>67</v>
      </c>
      <c r="AL4" s="478"/>
      <c r="AM4" s="478"/>
      <c r="AN4" s="478"/>
      <c r="AO4" s="478"/>
    </row>
    <row r="5" spans="1:44" ht="25.5" x14ac:dyDescent="0.25">
      <c r="B5" s="478"/>
      <c r="C5" s="478"/>
      <c r="D5" s="478"/>
      <c r="E5" s="478"/>
      <c r="F5" s="224" t="s">
        <v>545</v>
      </c>
      <c r="G5" s="224" t="s">
        <v>546</v>
      </c>
      <c r="H5" s="225" t="s">
        <v>547</v>
      </c>
      <c r="I5" s="224" t="s">
        <v>548</v>
      </c>
      <c r="J5" s="224" t="s">
        <v>549</v>
      </c>
      <c r="K5" s="224" t="s">
        <v>550</v>
      </c>
      <c r="L5" s="224" t="s">
        <v>551</v>
      </c>
      <c r="M5" s="226">
        <v>1000</v>
      </c>
      <c r="N5" s="226">
        <v>2000</v>
      </c>
      <c r="O5" s="226">
        <v>3000</v>
      </c>
      <c r="P5" s="226">
        <v>4000</v>
      </c>
      <c r="Q5" s="226">
        <v>5000</v>
      </c>
      <c r="R5" s="226">
        <v>6000</v>
      </c>
      <c r="S5" s="227" t="s">
        <v>5</v>
      </c>
      <c r="T5" s="228" t="s">
        <v>112</v>
      </c>
      <c r="U5" s="228" t="s">
        <v>120</v>
      </c>
      <c r="V5" s="228" t="s">
        <v>121</v>
      </c>
      <c r="W5" s="493"/>
      <c r="X5" s="495"/>
      <c r="Y5" s="495"/>
      <c r="Z5" s="478"/>
      <c r="AA5" s="478"/>
      <c r="AB5" s="478"/>
      <c r="AC5" s="478"/>
      <c r="AD5" s="478"/>
      <c r="AE5" s="229" t="s">
        <v>68</v>
      </c>
      <c r="AF5" s="229" t="s">
        <v>69</v>
      </c>
      <c r="AG5" s="229" t="s">
        <v>68</v>
      </c>
      <c r="AH5" s="229" t="s">
        <v>69</v>
      </c>
      <c r="AI5" s="229" t="s">
        <v>68</v>
      </c>
      <c r="AJ5" s="229" t="s">
        <v>69</v>
      </c>
      <c r="AK5" s="229" t="s">
        <v>68</v>
      </c>
      <c r="AL5" s="229" t="s">
        <v>69</v>
      </c>
      <c r="AM5" s="229" t="s">
        <v>5</v>
      </c>
      <c r="AN5" s="478"/>
      <c r="AO5" s="478"/>
    </row>
    <row r="6" spans="1:44" ht="126" customHeight="1" x14ac:dyDescent="0.25">
      <c r="B6" s="230" t="s">
        <v>670</v>
      </c>
      <c r="C6" s="52"/>
      <c r="D6" s="53" t="s">
        <v>122</v>
      </c>
      <c r="E6" s="54" t="s">
        <v>123</v>
      </c>
      <c r="F6" s="55">
        <v>3</v>
      </c>
      <c r="G6" s="56" t="s">
        <v>124</v>
      </c>
      <c r="H6" s="57" t="s">
        <v>125</v>
      </c>
      <c r="I6" s="55">
        <v>1</v>
      </c>
      <c r="J6" s="58">
        <v>1.1100000000000001</v>
      </c>
      <c r="K6" s="56" t="s">
        <v>145</v>
      </c>
      <c r="L6" s="56" t="s">
        <v>146</v>
      </c>
      <c r="M6" s="59">
        <f>M7</f>
        <v>0</v>
      </c>
      <c r="N6" s="59">
        <f t="shared" ref="N6:S7" si="0">N7</f>
        <v>0</v>
      </c>
      <c r="O6" s="59">
        <f t="shared" si="0"/>
        <v>0</v>
      </c>
      <c r="P6" s="59">
        <f t="shared" si="0"/>
        <v>0</v>
      </c>
      <c r="Q6" s="59">
        <f t="shared" si="0"/>
        <v>0</v>
      </c>
      <c r="R6" s="59">
        <f t="shared" si="0"/>
        <v>40000000</v>
      </c>
      <c r="S6" s="59">
        <f t="shared" si="0"/>
        <v>40000000</v>
      </c>
      <c r="T6" s="499" t="s">
        <v>299</v>
      </c>
      <c r="U6" s="500"/>
      <c r="V6" s="501"/>
      <c r="W6" s="60" t="s">
        <v>129</v>
      </c>
      <c r="X6" s="61" t="s">
        <v>734</v>
      </c>
      <c r="Y6" s="62" t="s">
        <v>864</v>
      </c>
      <c r="Z6" s="62" t="s">
        <v>735</v>
      </c>
      <c r="AA6" s="76" t="s">
        <v>130</v>
      </c>
      <c r="AB6" s="63" t="s">
        <v>131</v>
      </c>
      <c r="AC6" s="64" t="s">
        <v>948</v>
      </c>
      <c r="AD6" s="65" t="s">
        <v>136</v>
      </c>
      <c r="AE6" s="66">
        <v>0</v>
      </c>
      <c r="AF6" s="66">
        <v>0</v>
      </c>
      <c r="AG6" s="67">
        <v>0</v>
      </c>
      <c r="AH6" s="67">
        <v>0</v>
      </c>
      <c r="AI6" s="67">
        <v>0</v>
      </c>
      <c r="AJ6" s="67">
        <v>0</v>
      </c>
      <c r="AK6" s="65">
        <v>42</v>
      </c>
      <c r="AL6" s="65">
        <v>42</v>
      </c>
      <c r="AM6" s="65">
        <v>42</v>
      </c>
      <c r="AN6" s="108" t="s">
        <v>736</v>
      </c>
      <c r="AO6" s="194" t="s">
        <v>742</v>
      </c>
    </row>
    <row r="7" spans="1:44" ht="121.5" customHeight="1" x14ac:dyDescent="0.25">
      <c r="B7" s="231" t="s">
        <v>753</v>
      </c>
      <c r="C7" s="70"/>
      <c r="D7" s="53" t="s">
        <v>128</v>
      </c>
      <c r="E7" s="54" t="s">
        <v>123</v>
      </c>
      <c r="F7" s="55">
        <v>3</v>
      </c>
      <c r="G7" s="56" t="s">
        <v>124</v>
      </c>
      <c r="H7" s="57" t="s">
        <v>125</v>
      </c>
      <c r="I7" s="55">
        <v>1</v>
      </c>
      <c r="J7" s="58">
        <v>1.1100000000000001</v>
      </c>
      <c r="K7" s="56" t="s">
        <v>145</v>
      </c>
      <c r="L7" s="56" t="s">
        <v>146</v>
      </c>
      <c r="M7" s="232">
        <f>M8</f>
        <v>0</v>
      </c>
      <c r="N7" s="232">
        <f t="shared" si="0"/>
        <v>0</v>
      </c>
      <c r="O7" s="232">
        <f t="shared" si="0"/>
        <v>0</v>
      </c>
      <c r="P7" s="232">
        <f t="shared" si="0"/>
        <v>0</v>
      </c>
      <c r="Q7" s="232">
        <f t="shared" si="0"/>
        <v>0</v>
      </c>
      <c r="R7" s="232">
        <f t="shared" si="0"/>
        <v>40000000</v>
      </c>
      <c r="S7" s="232">
        <f t="shared" si="0"/>
        <v>40000000</v>
      </c>
      <c r="T7" s="499" t="s">
        <v>299</v>
      </c>
      <c r="U7" s="500"/>
      <c r="V7" s="501"/>
      <c r="W7" s="60" t="s">
        <v>129</v>
      </c>
      <c r="X7" s="71" t="s">
        <v>133</v>
      </c>
      <c r="Y7" s="72" t="s">
        <v>134</v>
      </c>
      <c r="Z7" s="62" t="s">
        <v>135</v>
      </c>
      <c r="AA7" s="76" t="s">
        <v>130</v>
      </c>
      <c r="AB7" s="63" t="s">
        <v>131</v>
      </c>
      <c r="AC7" s="64" t="s">
        <v>132</v>
      </c>
      <c r="AD7" s="65" t="s">
        <v>136</v>
      </c>
      <c r="AE7" s="66">
        <v>0</v>
      </c>
      <c r="AF7" s="66">
        <v>0</v>
      </c>
      <c r="AG7" s="67">
        <v>0</v>
      </c>
      <c r="AH7" s="67">
        <v>0</v>
      </c>
      <c r="AI7" s="67">
        <v>0</v>
      </c>
      <c r="AJ7" s="67">
        <v>0</v>
      </c>
      <c r="AK7" s="73">
        <v>1.25</v>
      </c>
      <c r="AL7" s="73">
        <v>1.25</v>
      </c>
      <c r="AM7" s="73">
        <v>1.25</v>
      </c>
      <c r="AN7" s="108" t="s">
        <v>709</v>
      </c>
      <c r="AO7" s="56" t="s">
        <v>138</v>
      </c>
      <c r="AR7" s="233"/>
    </row>
    <row r="8" spans="1:44" ht="25.5" customHeight="1" x14ac:dyDescent="0.25">
      <c r="B8" s="234"/>
      <c r="C8" s="70"/>
      <c r="D8" s="154" t="s">
        <v>538</v>
      </c>
      <c r="E8" s="54"/>
      <c r="F8" s="55"/>
      <c r="G8" s="56"/>
      <c r="H8" s="57"/>
      <c r="I8" s="55"/>
      <c r="J8" s="58"/>
      <c r="K8" s="56"/>
      <c r="L8" s="56"/>
      <c r="M8" s="232">
        <f t="shared" ref="M8:S8" si="1">SUM(M9:M21)</f>
        <v>0</v>
      </c>
      <c r="N8" s="232">
        <f t="shared" si="1"/>
        <v>0</v>
      </c>
      <c r="O8" s="232">
        <f t="shared" si="1"/>
        <v>0</v>
      </c>
      <c r="P8" s="232">
        <f t="shared" si="1"/>
        <v>0</v>
      </c>
      <c r="Q8" s="232">
        <f t="shared" si="1"/>
        <v>0</v>
      </c>
      <c r="R8" s="232">
        <f t="shared" si="1"/>
        <v>40000000</v>
      </c>
      <c r="S8" s="232">
        <f t="shared" si="1"/>
        <v>40000000</v>
      </c>
      <c r="T8" s="235"/>
      <c r="U8" s="236"/>
      <c r="V8" s="237"/>
      <c r="W8" s="60"/>
      <c r="X8" s="71"/>
      <c r="Y8" s="72"/>
      <c r="Z8" s="62"/>
      <c r="AA8" s="76"/>
      <c r="AB8" s="63"/>
      <c r="AC8" s="64"/>
      <c r="AD8" s="65"/>
      <c r="AE8" s="66"/>
      <c r="AF8" s="66"/>
      <c r="AG8" s="67"/>
      <c r="AH8" s="67"/>
      <c r="AI8" s="67"/>
      <c r="AJ8" s="67"/>
      <c r="AK8" s="73"/>
      <c r="AL8" s="73"/>
      <c r="AM8" s="73"/>
      <c r="AN8" s="68"/>
      <c r="AO8" s="56"/>
    </row>
    <row r="9" spans="1:44" ht="60.75" customHeight="1" x14ac:dyDescent="0.25">
      <c r="A9" s="238"/>
      <c r="B9" s="459" t="s">
        <v>671</v>
      </c>
      <c r="C9" s="52" t="s">
        <v>41</v>
      </c>
      <c r="D9" s="214" t="s">
        <v>706</v>
      </c>
      <c r="E9" s="115" t="s">
        <v>230</v>
      </c>
      <c r="F9" s="134">
        <v>3</v>
      </c>
      <c r="G9" s="239" t="s">
        <v>124</v>
      </c>
      <c r="H9" s="115" t="s">
        <v>125</v>
      </c>
      <c r="I9" s="134">
        <v>1</v>
      </c>
      <c r="J9" s="240">
        <v>1.1399999999999999</v>
      </c>
      <c r="K9" s="239" t="s">
        <v>139</v>
      </c>
      <c r="L9" s="239" t="s">
        <v>140</v>
      </c>
      <c r="M9" s="241">
        <v>0</v>
      </c>
      <c r="N9" s="242">
        <v>0</v>
      </c>
      <c r="O9" s="242">
        <v>0</v>
      </c>
      <c r="P9" s="242">
        <v>0</v>
      </c>
      <c r="Q9" s="242">
        <v>0</v>
      </c>
      <c r="R9" s="243">
        <v>3000000</v>
      </c>
      <c r="S9" s="242">
        <f>SUM(N9:R9)</f>
        <v>3000000</v>
      </c>
      <c r="T9" s="235" t="s">
        <v>119</v>
      </c>
      <c r="U9" s="235" t="s">
        <v>218</v>
      </c>
      <c r="V9" s="235" t="s">
        <v>218</v>
      </c>
      <c r="W9" s="244" t="s">
        <v>184</v>
      </c>
      <c r="X9" s="245" t="s">
        <v>674</v>
      </c>
      <c r="Y9" s="245" t="s">
        <v>688</v>
      </c>
      <c r="Z9" s="102" t="s">
        <v>232</v>
      </c>
      <c r="AA9" s="105" t="s">
        <v>130</v>
      </c>
      <c r="AB9" s="103" t="s">
        <v>160</v>
      </c>
      <c r="AC9" s="104">
        <v>2024</v>
      </c>
      <c r="AD9" s="105" t="s">
        <v>161</v>
      </c>
      <c r="AE9" s="106">
        <v>0.04</v>
      </c>
      <c r="AF9" s="106">
        <v>0.04</v>
      </c>
      <c r="AG9" s="107">
        <v>0.2</v>
      </c>
      <c r="AH9" s="107">
        <v>0.2</v>
      </c>
      <c r="AI9" s="107">
        <v>0.36</v>
      </c>
      <c r="AJ9" s="107">
        <v>0.36</v>
      </c>
      <c r="AK9" s="107">
        <v>0.4</v>
      </c>
      <c r="AL9" s="107">
        <v>0.4</v>
      </c>
      <c r="AM9" s="47">
        <v>1</v>
      </c>
      <c r="AN9" s="108" t="s">
        <v>162</v>
      </c>
      <c r="AO9" s="109" t="s">
        <v>738</v>
      </c>
    </row>
    <row r="10" spans="1:44" ht="57.75" customHeight="1" x14ac:dyDescent="0.25">
      <c r="A10" s="238"/>
      <c r="B10" s="460"/>
      <c r="C10" s="52" t="s">
        <v>42</v>
      </c>
      <c r="D10" s="216" t="s">
        <v>707</v>
      </c>
      <c r="E10" s="57" t="s">
        <v>230</v>
      </c>
      <c r="F10" s="55">
        <v>3</v>
      </c>
      <c r="G10" s="56" t="s">
        <v>124</v>
      </c>
      <c r="H10" s="57" t="s">
        <v>125</v>
      </c>
      <c r="I10" s="55">
        <v>1</v>
      </c>
      <c r="J10" s="58">
        <v>1.1399999999999999</v>
      </c>
      <c r="K10" s="56" t="s">
        <v>139</v>
      </c>
      <c r="L10" s="56" t="s">
        <v>140</v>
      </c>
      <c r="M10" s="241">
        <v>0</v>
      </c>
      <c r="N10" s="246">
        <v>0</v>
      </c>
      <c r="O10" s="246">
        <v>0</v>
      </c>
      <c r="P10" s="246">
        <v>0</v>
      </c>
      <c r="Q10" s="246">
        <v>0</v>
      </c>
      <c r="R10" s="125">
        <v>3000000</v>
      </c>
      <c r="S10" s="246">
        <f t="shared" ref="S10:S12" si="2">SUM(N10:R10)</f>
        <v>3000000</v>
      </c>
      <c r="T10" s="247" t="s">
        <v>117</v>
      </c>
      <c r="U10" s="247" t="s">
        <v>219</v>
      </c>
      <c r="V10" s="247" t="s">
        <v>223</v>
      </c>
      <c r="W10" s="248" t="s">
        <v>184</v>
      </c>
      <c r="X10" s="220" t="s">
        <v>675</v>
      </c>
      <c r="Y10" s="220" t="s">
        <v>689</v>
      </c>
      <c r="Z10" s="110" t="s">
        <v>232</v>
      </c>
      <c r="AA10" s="76" t="s">
        <v>130</v>
      </c>
      <c r="AB10" s="63" t="s">
        <v>160</v>
      </c>
      <c r="AC10" s="75">
        <v>2024</v>
      </c>
      <c r="AD10" s="76" t="s">
        <v>161</v>
      </c>
      <c r="AE10" s="66">
        <v>0.04</v>
      </c>
      <c r="AF10" s="66">
        <v>0.04</v>
      </c>
      <c r="AG10" s="67">
        <v>0.2</v>
      </c>
      <c r="AH10" s="67">
        <v>0.2</v>
      </c>
      <c r="AI10" s="67">
        <v>0.36</v>
      </c>
      <c r="AJ10" s="67">
        <v>0.36</v>
      </c>
      <c r="AK10" s="67">
        <v>0.4</v>
      </c>
      <c r="AL10" s="67">
        <v>0.4</v>
      </c>
      <c r="AM10" s="111">
        <v>1</v>
      </c>
      <c r="AN10" s="77" t="s">
        <v>162</v>
      </c>
      <c r="AO10" s="109" t="s">
        <v>738</v>
      </c>
    </row>
    <row r="11" spans="1:44" ht="57.75" customHeight="1" x14ac:dyDescent="0.25">
      <c r="A11" s="238"/>
      <c r="B11" s="460"/>
      <c r="C11" s="52" t="s">
        <v>142</v>
      </c>
      <c r="D11" s="218" t="s">
        <v>708</v>
      </c>
      <c r="E11" s="57" t="s">
        <v>230</v>
      </c>
      <c r="F11" s="55">
        <v>3</v>
      </c>
      <c r="G11" s="56" t="s">
        <v>124</v>
      </c>
      <c r="H11" s="57" t="s">
        <v>125</v>
      </c>
      <c r="I11" s="55">
        <v>1</v>
      </c>
      <c r="J11" s="58">
        <v>1.1399999999999999</v>
      </c>
      <c r="K11" s="56" t="s">
        <v>139</v>
      </c>
      <c r="L11" s="56" t="s">
        <v>140</v>
      </c>
      <c r="M11" s="241">
        <v>0</v>
      </c>
      <c r="N11" s="246">
        <v>0</v>
      </c>
      <c r="O11" s="246">
        <v>0</v>
      </c>
      <c r="P11" s="246">
        <v>0</v>
      </c>
      <c r="Q11" s="246">
        <v>0</v>
      </c>
      <c r="R11" s="125">
        <v>3000000</v>
      </c>
      <c r="S11" s="246">
        <f t="shared" si="2"/>
        <v>3000000</v>
      </c>
      <c r="T11" s="247" t="s">
        <v>114</v>
      </c>
      <c r="U11" s="247" t="s">
        <v>221</v>
      </c>
      <c r="V11" s="247" t="s">
        <v>220</v>
      </c>
      <c r="W11" s="248" t="s">
        <v>184</v>
      </c>
      <c r="X11" s="220" t="s">
        <v>676</v>
      </c>
      <c r="Y11" s="220" t="s">
        <v>690</v>
      </c>
      <c r="Z11" s="110" t="s">
        <v>232</v>
      </c>
      <c r="AA11" s="76" t="s">
        <v>130</v>
      </c>
      <c r="AB11" s="63" t="s">
        <v>160</v>
      </c>
      <c r="AC11" s="75">
        <v>2024</v>
      </c>
      <c r="AD11" s="76" t="s">
        <v>161</v>
      </c>
      <c r="AE11" s="66">
        <v>0.04</v>
      </c>
      <c r="AF11" s="66">
        <v>0.04</v>
      </c>
      <c r="AG11" s="67">
        <v>0.2</v>
      </c>
      <c r="AH11" s="67">
        <v>0.2</v>
      </c>
      <c r="AI11" s="67">
        <v>0.36</v>
      </c>
      <c r="AJ11" s="67">
        <v>0.36</v>
      </c>
      <c r="AK11" s="67">
        <v>0.4</v>
      </c>
      <c r="AL11" s="67">
        <v>0.4</v>
      </c>
      <c r="AM11" s="111">
        <v>1</v>
      </c>
      <c r="AN11" s="77" t="s">
        <v>162</v>
      </c>
      <c r="AO11" s="109" t="s">
        <v>738</v>
      </c>
    </row>
    <row r="12" spans="1:44" ht="48.75" customHeight="1" x14ac:dyDescent="0.25">
      <c r="A12" s="238"/>
      <c r="B12" s="460"/>
      <c r="C12" s="52" t="s">
        <v>147</v>
      </c>
      <c r="D12" s="218" t="s">
        <v>710</v>
      </c>
      <c r="E12" s="57" t="s">
        <v>230</v>
      </c>
      <c r="F12" s="55">
        <v>3</v>
      </c>
      <c r="G12" s="56" t="s">
        <v>124</v>
      </c>
      <c r="H12" s="57" t="s">
        <v>125</v>
      </c>
      <c r="I12" s="55">
        <v>1</v>
      </c>
      <c r="J12" s="58">
        <v>1.1399999999999999</v>
      </c>
      <c r="K12" s="56" t="s">
        <v>139</v>
      </c>
      <c r="L12" s="56" t="s">
        <v>140</v>
      </c>
      <c r="M12" s="241">
        <v>0</v>
      </c>
      <c r="N12" s="246">
        <v>0</v>
      </c>
      <c r="O12" s="246">
        <v>0</v>
      </c>
      <c r="P12" s="246">
        <v>0</v>
      </c>
      <c r="Q12" s="246">
        <v>0</v>
      </c>
      <c r="R12" s="125">
        <v>3000000</v>
      </c>
      <c r="S12" s="246">
        <f t="shared" si="2"/>
        <v>3000000</v>
      </c>
      <c r="T12" s="247" t="s">
        <v>118</v>
      </c>
      <c r="U12" s="247" t="s">
        <v>224</v>
      </c>
      <c r="V12" s="247" t="s">
        <v>222</v>
      </c>
      <c r="W12" s="248" t="s">
        <v>184</v>
      </c>
      <c r="X12" s="220" t="s">
        <v>677</v>
      </c>
      <c r="Y12" s="220" t="s">
        <v>673</v>
      </c>
      <c r="Z12" s="110" t="s">
        <v>232</v>
      </c>
      <c r="AA12" s="76" t="s">
        <v>130</v>
      </c>
      <c r="AB12" s="63" t="s">
        <v>160</v>
      </c>
      <c r="AC12" s="75">
        <v>2024</v>
      </c>
      <c r="AD12" s="76" t="s">
        <v>161</v>
      </c>
      <c r="AE12" s="66">
        <v>0.04</v>
      </c>
      <c r="AF12" s="66">
        <v>0.04</v>
      </c>
      <c r="AG12" s="67">
        <v>0.2</v>
      </c>
      <c r="AH12" s="67">
        <v>0.2</v>
      </c>
      <c r="AI12" s="67">
        <v>0.36</v>
      </c>
      <c r="AJ12" s="67">
        <v>0.36</v>
      </c>
      <c r="AK12" s="67">
        <v>0.4</v>
      </c>
      <c r="AL12" s="67">
        <v>0.4</v>
      </c>
      <c r="AM12" s="111">
        <v>1</v>
      </c>
      <c r="AN12" s="77" t="s">
        <v>162</v>
      </c>
      <c r="AO12" s="109" t="s">
        <v>738</v>
      </c>
    </row>
    <row r="13" spans="1:44" ht="54.75" customHeight="1" x14ac:dyDescent="0.25">
      <c r="A13" s="238"/>
      <c r="B13" s="460"/>
      <c r="C13" s="52" t="s">
        <v>151</v>
      </c>
      <c r="D13" s="216" t="s">
        <v>711</v>
      </c>
      <c r="E13" s="57" t="s">
        <v>230</v>
      </c>
      <c r="F13" s="55">
        <v>3</v>
      </c>
      <c r="G13" s="56" t="s">
        <v>124</v>
      </c>
      <c r="H13" s="57" t="s">
        <v>125</v>
      </c>
      <c r="I13" s="55">
        <v>1</v>
      </c>
      <c r="J13" s="58">
        <v>1.1399999999999999</v>
      </c>
      <c r="K13" s="56" t="s">
        <v>139</v>
      </c>
      <c r="L13" s="56" t="s">
        <v>140</v>
      </c>
      <c r="M13" s="241">
        <v>0</v>
      </c>
      <c r="N13" s="246">
        <v>0</v>
      </c>
      <c r="O13" s="246">
        <v>0</v>
      </c>
      <c r="P13" s="246">
        <v>0</v>
      </c>
      <c r="Q13" s="246">
        <v>0</v>
      </c>
      <c r="R13" s="125">
        <v>3000000</v>
      </c>
      <c r="S13" s="125">
        <v>3000000</v>
      </c>
      <c r="T13" s="247" t="s">
        <v>116</v>
      </c>
      <c r="U13" s="247" t="s">
        <v>225</v>
      </c>
      <c r="V13" s="247" t="s">
        <v>226</v>
      </c>
      <c r="W13" s="248" t="s">
        <v>184</v>
      </c>
      <c r="X13" s="220" t="s">
        <v>678</v>
      </c>
      <c r="Y13" s="220" t="s">
        <v>691</v>
      </c>
      <c r="Z13" s="110" t="s">
        <v>232</v>
      </c>
      <c r="AA13" s="76" t="s">
        <v>130</v>
      </c>
      <c r="AB13" s="63" t="s">
        <v>160</v>
      </c>
      <c r="AC13" s="75">
        <v>2024</v>
      </c>
      <c r="AD13" s="76" t="s">
        <v>161</v>
      </c>
      <c r="AE13" s="66">
        <v>0.04</v>
      </c>
      <c r="AF13" s="66">
        <v>0.04</v>
      </c>
      <c r="AG13" s="67">
        <v>0.2</v>
      </c>
      <c r="AH13" s="67">
        <v>0.2</v>
      </c>
      <c r="AI13" s="67">
        <v>0.36</v>
      </c>
      <c r="AJ13" s="67">
        <v>0.36</v>
      </c>
      <c r="AK13" s="67">
        <v>0.4</v>
      </c>
      <c r="AL13" s="67">
        <v>0.4</v>
      </c>
      <c r="AM13" s="111">
        <v>1</v>
      </c>
      <c r="AN13" s="77" t="s">
        <v>162</v>
      </c>
      <c r="AO13" s="109" t="s">
        <v>738</v>
      </c>
    </row>
    <row r="14" spans="1:44" ht="54.75" customHeight="1" x14ac:dyDescent="0.25">
      <c r="A14" s="238"/>
      <c r="B14" s="460"/>
      <c r="C14" s="52" t="s">
        <v>154</v>
      </c>
      <c r="D14" s="218" t="s">
        <v>712</v>
      </c>
      <c r="E14" s="57" t="s">
        <v>230</v>
      </c>
      <c r="F14" s="55">
        <v>3</v>
      </c>
      <c r="G14" s="56" t="s">
        <v>124</v>
      </c>
      <c r="H14" s="57" t="s">
        <v>125</v>
      </c>
      <c r="I14" s="55">
        <v>1</v>
      </c>
      <c r="J14" s="58">
        <v>1.1399999999999999</v>
      </c>
      <c r="K14" s="56" t="s">
        <v>139</v>
      </c>
      <c r="L14" s="56" t="s">
        <v>140</v>
      </c>
      <c r="M14" s="241">
        <v>0</v>
      </c>
      <c r="N14" s="246">
        <v>0</v>
      </c>
      <c r="O14" s="246">
        <v>0</v>
      </c>
      <c r="P14" s="246">
        <v>0</v>
      </c>
      <c r="Q14" s="246">
        <v>0</v>
      </c>
      <c r="R14" s="125">
        <v>5000000</v>
      </c>
      <c r="S14" s="125">
        <v>5000000</v>
      </c>
      <c r="T14" s="247" t="s">
        <v>115</v>
      </c>
      <c r="U14" s="247" t="s">
        <v>227</v>
      </c>
      <c r="V14" s="247" t="s">
        <v>227</v>
      </c>
      <c r="W14" s="248" t="s">
        <v>184</v>
      </c>
      <c r="X14" s="220" t="s">
        <v>679</v>
      </c>
      <c r="Y14" s="220" t="s">
        <v>692</v>
      </c>
      <c r="Z14" s="110" t="s">
        <v>232</v>
      </c>
      <c r="AA14" s="76" t="s">
        <v>130</v>
      </c>
      <c r="AB14" s="63" t="s">
        <v>160</v>
      </c>
      <c r="AC14" s="75">
        <v>2024</v>
      </c>
      <c r="AD14" s="76" t="s">
        <v>161</v>
      </c>
      <c r="AE14" s="66">
        <v>0.04</v>
      </c>
      <c r="AF14" s="66">
        <v>0.04</v>
      </c>
      <c r="AG14" s="67">
        <v>0.2</v>
      </c>
      <c r="AH14" s="67">
        <v>0.2</v>
      </c>
      <c r="AI14" s="67">
        <v>0.36</v>
      </c>
      <c r="AJ14" s="67">
        <v>0.36</v>
      </c>
      <c r="AK14" s="67">
        <v>0.4</v>
      </c>
      <c r="AL14" s="67">
        <v>0.4</v>
      </c>
      <c r="AM14" s="111">
        <v>1</v>
      </c>
      <c r="AN14" s="77" t="s">
        <v>162</v>
      </c>
      <c r="AO14" s="109" t="s">
        <v>738</v>
      </c>
    </row>
    <row r="15" spans="1:44" ht="53.25" customHeight="1" x14ac:dyDescent="0.25">
      <c r="A15" s="238"/>
      <c r="B15" s="460"/>
      <c r="C15" s="52" t="s">
        <v>643</v>
      </c>
      <c r="D15" s="215" t="s">
        <v>714</v>
      </c>
      <c r="E15" s="57" t="s">
        <v>230</v>
      </c>
      <c r="F15" s="55">
        <v>3</v>
      </c>
      <c r="G15" s="56" t="s">
        <v>124</v>
      </c>
      <c r="H15" s="57" t="s">
        <v>125</v>
      </c>
      <c r="I15" s="55">
        <v>1</v>
      </c>
      <c r="J15" s="58">
        <v>1.1399999999999999</v>
      </c>
      <c r="K15" s="56" t="s">
        <v>139</v>
      </c>
      <c r="L15" s="56" t="s">
        <v>140</v>
      </c>
      <c r="M15" s="241">
        <v>0</v>
      </c>
      <c r="N15" s="246">
        <v>0</v>
      </c>
      <c r="O15" s="246">
        <v>0</v>
      </c>
      <c r="P15" s="246">
        <v>0</v>
      </c>
      <c r="Q15" s="246">
        <v>0</v>
      </c>
      <c r="R15" s="125">
        <v>5000000</v>
      </c>
      <c r="S15" s="125">
        <v>5000000</v>
      </c>
      <c r="T15" s="247" t="s">
        <v>113</v>
      </c>
      <c r="U15" s="247" t="s">
        <v>228</v>
      </c>
      <c r="V15" s="247" t="s">
        <v>303</v>
      </c>
      <c r="W15" s="248" t="s">
        <v>184</v>
      </c>
      <c r="X15" s="220" t="s">
        <v>680</v>
      </c>
      <c r="Y15" s="220" t="s">
        <v>693</v>
      </c>
      <c r="Z15" s="110" t="s">
        <v>232</v>
      </c>
      <c r="AA15" s="76" t="s">
        <v>130</v>
      </c>
      <c r="AB15" s="63" t="s">
        <v>160</v>
      </c>
      <c r="AC15" s="75">
        <v>2024</v>
      </c>
      <c r="AD15" s="76" t="s">
        <v>161</v>
      </c>
      <c r="AE15" s="66">
        <v>0.04</v>
      </c>
      <c r="AF15" s="66">
        <v>0.04</v>
      </c>
      <c r="AG15" s="67">
        <v>0.2</v>
      </c>
      <c r="AH15" s="67">
        <v>0.2</v>
      </c>
      <c r="AI15" s="67">
        <v>0.36</v>
      </c>
      <c r="AJ15" s="67">
        <v>0.36</v>
      </c>
      <c r="AK15" s="67">
        <v>0.4</v>
      </c>
      <c r="AL15" s="67">
        <v>0.4</v>
      </c>
      <c r="AM15" s="111">
        <v>1</v>
      </c>
      <c r="AN15" s="77" t="s">
        <v>162</v>
      </c>
      <c r="AO15" s="109" t="s">
        <v>738</v>
      </c>
    </row>
    <row r="16" spans="1:44" ht="49.5" customHeight="1" x14ac:dyDescent="0.25">
      <c r="A16" s="238"/>
      <c r="B16" s="460"/>
      <c r="C16" s="52" t="s">
        <v>644</v>
      </c>
      <c r="D16" s="217" t="s">
        <v>715</v>
      </c>
      <c r="E16" s="57" t="s">
        <v>230</v>
      </c>
      <c r="F16" s="55">
        <v>3</v>
      </c>
      <c r="G16" s="56" t="s">
        <v>124</v>
      </c>
      <c r="H16" s="57" t="s">
        <v>125</v>
      </c>
      <c r="I16" s="55">
        <v>1</v>
      </c>
      <c r="J16" s="58">
        <v>1.1399999999999999</v>
      </c>
      <c r="K16" s="56" t="s">
        <v>139</v>
      </c>
      <c r="L16" s="56" t="s">
        <v>140</v>
      </c>
      <c r="M16" s="241">
        <v>0</v>
      </c>
      <c r="N16" s="246">
        <v>0</v>
      </c>
      <c r="O16" s="246">
        <v>0</v>
      </c>
      <c r="P16" s="246">
        <v>0</v>
      </c>
      <c r="Q16" s="246">
        <v>0</v>
      </c>
      <c r="R16" s="125">
        <v>1000000</v>
      </c>
      <c r="S16" s="125">
        <v>1000000</v>
      </c>
      <c r="T16" s="247" t="s">
        <v>113</v>
      </c>
      <c r="U16" s="247" t="s">
        <v>228</v>
      </c>
      <c r="V16" s="247" t="s">
        <v>229</v>
      </c>
      <c r="W16" s="248" t="s">
        <v>184</v>
      </c>
      <c r="X16" s="220" t="s">
        <v>681</v>
      </c>
      <c r="Y16" s="220" t="s">
        <v>694</v>
      </c>
      <c r="Z16" s="110" t="s">
        <v>233</v>
      </c>
      <c r="AA16" s="76" t="s">
        <v>130</v>
      </c>
      <c r="AB16" s="63" t="s">
        <v>160</v>
      </c>
      <c r="AC16" s="75">
        <v>2024</v>
      </c>
      <c r="AD16" s="76" t="s">
        <v>161</v>
      </c>
      <c r="AE16" s="66">
        <v>0.04</v>
      </c>
      <c r="AF16" s="66">
        <v>0.04</v>
      </c>
      <c r="AG16" s="67">
        <v>0.2</v>
      </c>
      <c r="AH16" s="67">
        <v>0.2</v>
      </c>
      <c r="AI16" s="67">
        <v>0.36</v>
      </c>
      <c r="AJ16" s="67">
        <v>0.36</v>
      </c>
      <c r="AK16" s="67">
        <v>0.4</v>
      </c>
      <c r="AL16" s="67">
        <v>0.4</v>
      </c>
      <c r="AM16" s="111">
        <v>1</v>
      </c>
      <c r="AN16" s="77" t="s">
        <v>162</v>
      </c>
      <c r="AO16" s="109" t="s">
        <v>738</v>
      </c>
    </row>
    <row r="17" spans="1:41" ht="62.25" customHeight="1" x14ac:dyDescent="0.25">
      <c r="A17" s="238"/>
      <c r="B17" s="460"/>
      <c r="C17" s="52" t="s">
        <v>645</v>
      </c>
      <c r="D17" s="215" t="s">
        <v>713</v>
      </c>
      <c r="E17" s="57" t="s">
        <v>230</v>
      </c>
      <c r="F17" s="55">
        <v>3</v>
      </c>
      <c r="G17" s="56" t="s">
        <v>124</v>
      </c>
      <c r="H17" s="57" t="s">
        <v>125</v>
      </c>
      <c r="I17" s="55">
        <v>1</v>
      </c>
      <c r="J17" s="58">
        <v>1.1399999999999999</v>
      </c>
      <c r="K17" s="56" t="s">
        <v>139</v>
      </c>
      <c r="L17" s="56" t="s">
        <v>140</v>
      </c>
      <c r="M17" s="241">
        <v>0</v>
      </c>
      <c r="N17" s="246">
        <v>0</v>
      </c>
      <c r="O17" s="246">
        <v>0</v>
      </c>
      <c r="P17" s="246">
        <v>0</v>
      </c>
      <c r="Q17" s="246">
        <v>0</v>
      </c>
      <c r="R17" s="125">
        <v>2500000</v>
      </c>
      <c r="S17" s="125">
        <v>2500000</v>
      </c>
      <c r="T17" s="247" t="s">
        <v>113</v>
      </c>
      <c r="U17" s="247" t="s">
        <v>228</v>
      </c>
      <c r="V17" s="247" t="s">
        <v>229</v>
      </c>
      <c r="W17" s="248" t="s">
        <v>184</v>
      </c>
      <c r="X17" s="220" t="s">
        <v>682</v>
      </c>
      <c r="Y17" s="220" t="s">
        <v>695</v>
      </c>
      <c r="Z17" s="112" t="s">
        <v>234</v>
      </c>
      <c r="AA17" s="76" t="s">
        <v>130</v>
      </c>
      <c r="AB17" s="63" t="s">
        <v>160</v>
      </c>
      <c r="AC17" s="75">
        <v>2024</v>
      </c>
      <c r="AD17" s="76" t="s">
        <v>161</v>
      </c>
      <c r="AE17" s="66">
        <v>0.04</v>
      </c>
      <c r="AF17" s="66">
        <v>0.04</v>
      </c>
      <c r="AG17" s="67">
        <v>0.2</v>
      </c>
      <c r="AH17" s="67">
        <v>0.2</v>
      </c>
      <c r="AI17" s="67">
        <v>0.36</v>
      </c>
      <c r="AJ17" s="67">
        <v>0.36</v>
      </c>
      <c r="AK17" s="67">
        <v>0.4</v>
      </c>
      <c r="AL17" s="67">
        <v>0.4</v>
      </c>
      <c r="AM17" s="111">
        <v>1</v>
      </c>
      <c r="AN17" s="77" t="s">
        <v>162</v>
      </c>
      <c r="AO17" s="109" t="s">
        <v>738</v>
      </c>
    </row>
    <row r="18" spans="1:41" ht="100.5" customHeight="1" x14ac:dyDescent="0.25">
      <c r="A18" s="238"/>
      <c r="B18" s="460"/>
      <c r="C18" s="52" t="s">
        <v>646</v>
      </c>
      <c r="D18" s="217" t="s">
        <v>716</v>
      </c>
      <c r="E18" s="57" t="s">
        <v>230</v>
      </c>
      <c r="F18" s="55">
        <v>3</v>
      </c>
      <c r="G18" s="56" t="s">
        <v>124</v>
      </c>
      <c r="H18" s="57" t="s">
        <v>125</v>
      </c>
      <c r="I18" s="55">
        <v>1</v>
      </c>
      <c r="J18" s="58">
        <v>1.1399999999999999</v>
      </c>
      <c r="K18" s="56" t="s">
        <v>139</v>
      </c>
      <c r="L18" s="56" t="s">
        <v>140</v>
      </c>
      <c r="M18" s="241">
        <v>0</v>
      </c>
      <c r="N18" s="246">
        <v>0</v>
      </c>
      <c r="O18" s="246">
        <v>0</v>
      </c>
      <c r="P18" s="246">
        <v>0</v>
      </c>
      <c r="Q18" s="246">
        <v>0</v>
      </c>
      <c r="R18" s="125">
        <v>2000000</v>
      </c>
      <c r="S18" s="125">
        <v>2000000</v>
      </c>
      <c r="T18" s="247" t="s">
        <v>114</v>
      </c>
      <c r="U18" s="247" t="s">
        <v>221</v>
      </c>
      <c r="V18" s="247" t="s">
        <v>220</v>
      </c>
      <c r="W18" s="248" t="s">
        <v>184</v>
      </c>
      <c r="X18" s="220" t="s">
        <v>683</v>
      </c>
      <c r="Y18" s="220" t="s">
        <v>696</v>
      </c>
      <c r="Z18" s="113" t="s">
        <v>235</v>
      </c>
      <c r="AA18" s="76" t="s">
        <v>130</v>
      </c>
      <c r="AB18" s="63" t="s">
        <v>160</v>
      </c>
      <c r="AC18" s="75">
        <v>2024</v>
      </c>
      <c r="AD18" s="76" t="s">
        <v>161</v>
      </c>
      <c r="AE18" s="66">
        <v>0.04</v>
      </c>
      <c r="AF18" s="66">
        <v>0.04</v>
      </c>
      <c r="AG18" s="67">
        <v>0.2</v>
      </c>
      <c r="AH18" s="67">
        <v>0.2</v>
      </c>
      <c r="AI18" s="67">
        <v>0.36</v>
      </c>
      <c r="AJ18" s="67">
        <v>0.36</v>
      </c>
      <c r="AK18" s="67">
        <v>0.4</v>
      </c>
      <c r="AL18" s="67">
        <v>0.4</v>
      </c>
      <c r="AM18" s="111">
        <v>1</v>
      </c>
      <c r="AN18" s="77" t="s">
        <v>162</v>
      </c>
      <c r="AO18" s="109" t="s">
        <v>738</v>
      </c>
    </row>
    <row r="19" spans="1:41" ht="102.75" customHeight="1" x14ac:dyDescent="0.25">
      <c r="A19" s="238"/>
      <c r="B19" s="460"/>
      <c r="C19" s="52" t="s">
        <v>647</v>
      </c>
      <c r="D19" s="215" t="s">
        <v>717</v>
      </c>
      <c r="E19" s="57" t="s">
        <v>230</v>
      </c>
      <c r="F19" s="55">
        <v>4</v>
      </c>
      <c r="G19" s="56" t="s">
        <v>124</v>
      </c>
      <c r="H19" s="57" t="s">
        <v>125</v>
      </c>
      <c r="I19" s="55">
        <v>1</v>
      </c>
      <c r="J19" s="58">
        <v>1.1399999999999999</v>
      </c>
      <c r="K19" s="56" t="s">
        <v>139</v>
      </c>
      <c r="L19" s="56" t="s">
        <v>140</v>
      </c>
      <c r="M19" s="241">
        <v>0</v>
      </c>
      <c r="N19" s="246">
        <v>0</v>
      </c>
      <c r="O19" s="246">
        <v>0</v>
      </c>
      <c r="P19" s="246">
        <v>0</v>
      </c>
      <c r="Q19" s="246">
        <v>0</v>
      </c>
      <c r="R19" s="125">
        <v>2000000</v>
      </c>
      <c r="S19" s="125">
        <v>2000000</v>
      </c>
      <c r="T19" s="247" t="s">
        <v>113</v>
      </c>
      <c r="U19" s="247" t="s">
        <v>228</v>
      </c>
      <c r="V19" s="247" t="s">
        <v>229</v>
      </c>
      <c r="W19" s="248" t="s">
        <v>184</v>
      </c>
      <c r="X19" s="220" t="s">
        <v>684</v>
      </c>
      <c r="Y19" s="220" t="s">
        <v>697</v>
      </c>
      <c r="Z19" s="113" t="s">
        <v>235</v>
      </c>
      <c r="AA19" s="76" t="s">
        <v>130</v>
      </c>
      <c r="AB19" s="63" t="s">
        <v>160</v>
      </c>
      <c r="AC19" s="75">
        <v>2024</v>
      </c>
      <c r="AD19" s="76" t="s">
        <v>161</v>
      </c>
      <c r="AE19" s="66">
        <v>0.04</v>
      </c>
      <c r="AF19" s="66">
        <v>0.04</v>
      </c>
      <c r="AG19" s="67">
        <v>0.2</v>
      </c>
      <c r="AH19" s="67">
        <v>0.2</v>
      </c>
      <c r="AI19" s="67">
        <v>0.36</v>
      </c>
      <c r="AJ19" s="67">
        <v>0.36</v>
      </c>
      <c r="AK19" s="67">
        <v>0.4</v>
      </c>
      <c r="AL19" s="67">
        <v>0.4</v>
      </c>
      <c r="AM19" s="111">
        <v>1</v>
      </c>
      <c r="AN19" s="77" t="s">
        <v>162</v>
      </c>
      <c r="AO19" s="109" t="s">
        <v>738</v>
      </c>
    </row>
    <row r="20" spans="1:41" ht="59.25" customHeight="1" x14ac:dyDescent="0.25">
      <c r="A20" s="238"/>
      <c r="B20" s="460"/>
      <c r="C20" s="52" t="s">
        <v>648</v>
      </c>
      <c r="D20" s="215" t="s">
        <v>718</v>
      </c>
      <c r="E20" s="57" t="s">
        <v>230</v>
      </c>
      <c r="F20" s="55">
        <v>3</v>
      </c>
      <c r="G20" s="56" t="s">
        <v>124</v>
      </c>
      <c r="H20" s="57" t="s">
        <v>125</v>
      </c>
      <c r="I20" s="55">
        <v>1</v>
      </c>
      <c r="J20" s="58">
        <v>1.1399999999999999</v>
      </c>
      <c r="K20" s="56" t="s">
        <v>139</v>
      </c>
      <c r="L20" s="56" t="s">
        <v>140</v>
      </c>
      <c r="M20" s="241">
        <v>0</v>
      </c>
      <c r="N20" s="246">
        <v>0</v>
      </c>
      <c r="O20" s="246">
        <v>0</v>
      </c>
      <c r="P20" s="246">
        <v>0</v>
      </c>
      <c r="Q20" s="246">
        <v>0</v>
      </c>
      <c r="R20" s="125">
        <v>5500000</v>
      </c>
      <c r="S20" s="125">
        <v>5500000</v>
      </c>
      <c r="T20" s="247" t="s">
        <v>119</v>
      </c>
      <c r="U20" s="247" t="s">
        <v>224</v>
      </c>
      <c r="V20" s="247" t="s">
        <v>222</v>
      </c>
      <c r="W20" s="248" t="s">
        <v>184</v>
      </c>
      <c r="X20" s="220" t="s">
        <v>685</v>
      </c>
      <c r="Y20" s="220" t="s">
        <v>698</v>
      </c>
      <c r="Z20" s="110" t="s">
        <v>236</v>
      </c>
      <c r="AA20" s="76" t="s">
        <v>130</v>
      </c>
      <c r="AB20" s="63" t="s">
        <v>160</v>
      </c>
      <c r="AC20" s="75">
        <v>2024</v>
      </c>
      <c r="AD20" s="76" t="s">
        <v>161</v>
      </c>
      <c r="AE20" s="66">
        <v>0.04</v>
      </c>
      <c r="AF20" s="66">
        <v>0.04</v>
      </c>
      <c r="AG20" s="67">
        <v>0.2</v>
      </c>
      <c r="AH20" s="67">
        <v>0.2</v>
      </c>
      <c r="AI20" s="67">
        <v>0.36</v>
      </c>
      <c r="AJ20" s="67">
        <v>0.36</v>
      </c>
      <c r="AK20" s="67">
        <v>0.4</v>
      </c>
      <c r="AL20" s="67">
        <v>0.4</v>
      </c>
      <c r="AM20" s="111">
        <v>1</v>
      </c>
      <c r="AN20" s="77" t="s">
        <v>162</v>
      </c>
      <c r="AO20" s="109" t="s">
        <v>738</v>
      </c>
    </row>
    <row r="21" spans="1:41" ht="60.75" customHeight="1" x14ac:dyDescent="0.25">
      <c r="A21" s="238"/>
      <c r="B21" s="460"/>
      <c r="C21" s="52" t="s">
        <v>649</v>
      </c>
      <c r="D21" s="215" t="s">
        <v>719</v>
      </c>
      <c r="E21" s="57" t="s">
        <v>230</v>
      </c>
      <c r="F21" s="55">
        <v>4</v>
      </c>
      <c r="G21" s="56" t="s">
        <v>124</v>
      </c>
      <c r="H21" s="57" t="s">
        <v>125</v>
      </c>
      <c r="I21" s="55">
        <v>1</v>
      </c>
      <c r="J21" s="58">
        <v>1.1399999999999999</v>
      </c>
      <c r="K21" s="56" t="s">
        <v>181</v>
      </c>
      <c r="L21" s="56" t="s">
        <v>182</v>
      </c>
      <c r="M21" s="241">
        <v>0</v>
      </c>
      <c r="N21" s="246">
        <v>0</v>
      </c>
      <c r="O21" s="246">
        <v>0</v>
      </c>
      <c r="P21" s="246">
        <v>0</v>
      </c>
      <c r="Q21" s="246">
        <v>0</v>
      </c>
      <c r="R21" s="125">
        <v>2000000</v>
      </c>
      <c r="S21" s="125">
        <v>2000000</v>
      </c>
      <c r="T21" s="247" t="s">
        <v>114</v>
      </c>
      <c r="U21" s="247" t="s">
        <v>221</v>
      </c>
      <c r="V21" s="247" t="s">
        <v>220</v>
      </c>
      <c r="W21" s="248" t="s">
        <v>184</v>
      </c>
      <c r="X21" s="220" t="s">
        <v>686</v>
      </c>
      <c r="Y21" s="220" t="s">
        <v>699</v>
      </c>
      <c r="Z21" s="110" t="s">
        <v>236</v>
      </c>
      <c r="AA21" s="76" t="s">
        <v>130</v>
      </c>
      <c r="AB21" s="63" t="s">
        <v>160</v>
      </c>
      <c r="AC21" s="75">
        <v>2025</v>
      </c>
      <c r="AD21" s="76" t="s">
        <v>161</v>
      </c>
      <c r="AE21" s="66">
        <v>0.04</v>
      </c>
      <c r="AF21" s="66">
        <v>0.04</v>
      </c>
      <c r="AG21" s="67">
        <v>0.2</v>
      </c>
      <c r="AH21" s="67">
        <v>0.2</v>
      </c>
      <c r="AI21" s="67">
        <v>0.36</v>
      </c>
      <c r="AJ21" s="67">
        <v>0.36</v>
      </c>
      <c r="AK21" s="67">
        <v>0.4</v>
      </c>
      <c r="AL21" s="67">
        <v>0.4</v>
      </c>
      <c r="AM21" s="111">
        <v>1</v>
      </c>
      <c r="AN21" s="77" t="s">
        <v>162</v>
      </c>
      <c r="AO21" s="109" t="s">
        <v>738</v>
      </c>
    </row>
    <row r="22" spans="1:41" ht="26.25" customHeight="1" x14ac:dyDescent="0.25">
      <c r="B22" s="265"/>
      <c r="C22" s="266"/>
      <c r="D22" s="267" t="s">
        <v>539</v>
      </c>
      <c r="E22" s="268"/>
      <c r="F22" s="269"/>
      <c r="G22" s="270"/>
      <c r="H22" s="270"/>
      <c r="I22" s="271"/>
      <c r="J22" s="268"/>
      <c r="K22" s="268"/>
      <c r="L22" s="268"/>
      <c r="M22" s="272">
        <f t="shared" ref="M22:S22" si="3">SUM(M23:M35)</f>
        <v>0</v>
      </c>
      <c r="N22" s="272">
        <f t="shared" si="3"/>
        <v>0</v>
      </c>
      <c r="O22" s="272">
        <f t="shared" si="3"/>
        <v>0</v>
      </c>
      <c r="P22" s="272">
        <f t="shared" si="3"/>
        <v>0</v>
      </c>
      <c r="Q22" s="272">
        <f t="shared" si="3"/>
        <v>0</v>
      </c>
      <c r="R22" s="272">
        <f t="shared" si="3"/>
        <v>40000000</v>
      </c>
      <c r="S22" s="373">
        <f t="shared" si="3"/>
        <v>40000000</v>
      </c>
      <c r="T22" s="380"/>
      <c r="U22" s="273"/>
      <c r="V22" s="274"/>
      <c r="W22" s="46"/>
      <c r="X22" s="219"/>
      <c r="Y22" s="219"/>
      <c r="Z22" s="275"/>
      <c r="AA22" s="391"/>
      <c r="AB22" s="155"/>
      <c r="AC22" s="156"/>
      <c r="AD22" s="157"/>
      <c r="AE22" s="158"/>
      <c r="AF22" s="158"/>
      <c r="AG22" s="158"/>
      <c r="AH22" s="158"/>
      <c r="AI22" s="158"/>
      <c r="AJ22" s="158"/>
      <c r="AK22" s="158"/>
      <c r="AL22" s="158"/>
      <c r="AM22" s="158"/>
      <c r="AN22" s="159"/>
      <c r="AO22" s="157"/>
    </row>
    <row r="23" spans="1:41" ht="60" customHeight="1" x14ac:dyDescent="0.25">
      <c r="B23" s="471" t="s">
        <v>672</v>
      </c>
      <c r="C23" s="276" t="s">
        <v>183</v>
      </c>
      <c r="D23" s="214" t="s">
        <v>706</v>
      </c>
      <c r="E23" s="115" t="s">
        <v>230</v>
      </c>
      <c r="F23" s="134">
        <v>3</v>
      </c>
      <c r="G23" s="239" t="s">
        <v>124</v>
      </c>
      <c r="H23" s="115" t="s">
        <v>125</v>
      </c>
      <c r="I23" s="134">
        <v>1</v>
      </c>
      <c r="J23" s="240">
        <v>1.1399999999999999</v>
      </c>
      <c r="K23" s="239" t="s">
        <v>139</v>
      </c>
      <c r="L23" s="239" t="s">
        <v>140</v>
      </c>
      <c r="M23" s="241">
        <v>0</v>
      </c>
      <c r="N23" s="277">
        <v>0</v>
      </c>
      <c r="O23" s="277">
        <v>0</v>
      </c>
      <c r="P23" s="277">
        <v>0</v>
      </c>
      <c r="Q23" s="277">
        <v>0</v>
      </c>
      <c r="R23" s="278">
        <v>3000000</v>
      </c>
      <c r="S23" s="277">
        <f>SUM(N23:R23)</f>
        <v>3000000</v>
      </c>
      <c r="T23" s="235" t="s">
        <v>119</v>
      </c>
      <c r="U23" s="235" t="s">
        <v>218</v>
      </c>
      <c r="V23" s="235" t="s">
        <v>218</v>
      </c>
      <c r="W23" s="105" t="s">
        <v>184</v>
      </c>
      <c r="X23" s="384" t="s">
        <v>937</v>
      </c>
      <c r="Y23" s="385" t="s">
        <v>887</v>
      </c>
      <c r="Z23" s="386" t="s">
        <v>871</v>
      </c>
      <c r="AA23" s="392" t="s">
        <v>130</v>
      </c>
      <c r="AB23" s="103" t="s">
        <v>160</v>
      </c>
      <c r="AC23" s="104">
        <v>2024</v>
      </c>
      <c r="AD23" s="105" t="s">
        <v>161</v>
      </c>
      <c r="AE23" s="106">
        <v>0.04</v>
      </c>
      <c r="AF23" s="106">
        <v>0.04</v>
      </c>
      <c r="AG23" s="107">
        <v>0.2</v>
      </c>
      <c r="AH23" s="107">
        <v>0.2</v>
      </c>
      <c r="AI23" s="107">
        <v>0.36</v>
      </c>
      <c r="AJ23" s="107">
        <v>0.36</v>
      </c>
      <c r="AK23" s="107">
        <v>0.4</v>
      </c>
      <c r="AL23" s="107">
        <v>0.4</v>
      </c>
      <c r="AM23" s="47">
        <v>1</v>
      </c>
      <c r="AN23" s="108" t="s">
        <v>162</v>
      </c>
      <c r="AO23" s="109" t="s">
        <v>163</v>
      </c>
    </row>
    <row r="24" spans="1:41" ht="65.25" customHeight="1" x14ac:dyDescent="0.25">
      <c r="B24" s="472"/>
      <c r="C24" s="276" t="s">
        <v>185</v>
      </c>
      <c r="D24" s="216" t="s">
        <v>707</v>
      </c>
      <c r="E24" s="57" t="s">
        <v>230</v>
      </c>
      <c r="F24" s="55">
        <v>3</v>
      </c>
      <c r="G24" s="56" t="s">
        <v>124</v>
      </c>
      <c r="H24" s="57" t="s">
        <v>125</v>
      </c>
      <c r="I24" s="55">
        <v>1</v>
      </c>
      <c r="J24" s="58">
        <v>1.1399999999999999</v>
      </c>
      <c r="K24" s="56" t="s">
        <v>139</v>
      </c>
      <c r="L24" s="56" t="s">
        <v>140</v>
      </c>
      <c r="M24" s="241">
        <v>0</v>
      </c>
      <c r="N24" s="250">
        <v>0</v>
      </c>
      <c r="O24" s="250">
        <v>0</v>
      </c>
      <c r="P24" s="250">
        <v>0</v>
      </c>
      <c r="Q24" s="250">
        <v>0</v>
      </c>
      <c r="R24" s="258">
        <v>3000000</v>
      </c>
      <c r="S24" s="250">
        <f t="shared" ref="S24:S26" si="4">SUM(N24:R24)</f>
        <v>3000000</v>
      </c>
      <c r="T24" s="247" t="s">
        <v>117</v>
      </c>
      <c r="U24" s="247" t="s">
        <v>219</v>
      </c>
      <c r="V24" s="247" t="s">
        <v>223</v>
      </c>
      <c r="W24" s="76" t="s">
        <v>184</v>
      </c>
      <c r="X24" s="387" t="s">
        <v>875</v>
      </c>
      <c r="Y24" s="388" t="s">
        <v>888</v>
      </c>
      <c r="Z24" s="389" t="s">
        <v>871</v>
      </c>
      <c r="AA24" s="76" t="s">
        <v>130</v>
      </c>
      <c r="AB24" s="63" t="s">
        <v>160</v>
      </c>
      <c r="AC24" s="75">
        <v>2024</v>
      </c>
      <c r="AD24" s="76" t="s">
        <v>161</v>
      </c>
      <c r="AE24" s="66">
        <v>0.04</v>
      </c>
      <c r="AF24" s="66">
        <v>0.04</v>
      </c>
      <c r="AG24" s="67">
        <v>0.2</v>
      </c>
      <c r="AH24" s="67">
        <v>0.2</v>
      </c>
      <c r="AI24" s="67">
        <v>0.36</v>
      </c>
      <c r="AJ24" s="67">
        <v>0.36</v>
      </c>
      <c r="AK24" s="67">
        <v>0.4</v>
      </c>
      <c r="AL24" s="67">
        <v>0.4</v>
      </c>
      <c r="AM24" s="111">
        <v>1</v>
      </c>
      <c r="AN24" s="77" t="s">
        <v>162</v>
      </c>
      <c r="AO24" s="69" t="s">
        <v>163</v>
      </c>
    </row>
    <row r="25" spans="1:41" ht="64.5" customHeight="1" x14ac:dyDescent="0.25">
      <c r="B25" s="472"/>
      <c r="C25" s="276" t="s">
        <v>214</v>
      </c>
      <c r="D25" s="218" t="s">
        <v>708</v>
      </c>
      <c r="E25" s="57" t="s">
        <v>230</v>
      </c>
      <c r="F25" s="55">
        <v>3</v>
      </c>
      <c r="G25" s="56" t="s">
        <v>124</v>
      </c>
      <c r="H25" s="57" t="s">
        <v>125</v>
      </c>
      <c r="I25" s="55">
        <v>1</v>
      </c>
      <c r="J25" s="58">
        <v>1.1399999999999999</v>
      </c>
      <c r="K25" s="56" t="s">
        <v>139</v>
      </c>
      <c r="L25" s="56" t="s">
        <v>140</v>
      </c>
      <c r="M25" s="241">
        <v>0</v>
      </c>
      <c r="N25" s="250">
        <v>0</v>
      </c>
      <c r="O25" s="250">
        <v>0</v>
      </c>
      <c r="P25" s="250">
        <v>0</v>
      </c>
      <c r="Q25" s="250">
        <v>0</v>
      </c>
      <c r="R25" s="258">
        <v>3000000</v>
      </c>
      <c r="S25" s="250">
        <f t="shared" si="4"/>
        <v>3000000</v>
      </c>
      <c r="T25" s="247" t="s">
        <v>114</v>
      </c>
      <c r="U25" s="247" t="s">
        <v>221</v>
      </c>
      <c r="V25" s="247" t="s">
        <v>220</v>
      </c>
      <c r="W25" s="76" t="s">
        <v>184</v>
      </c>
      <c r="X25" s="387" t="s">
        <v>938</v>
      </c>
      <c r="Y25" s="388" t="s">
        <v>889</v>
      </c>
      <c r="Z25" s="389" t="s">
        <v>871</v>
      </c>
      <c r="AA25" s="76" t="s">
        <v>130</v>
      </c>
      <c r="AB25" s="63" t="s">
        <v>160</v>
      </c>
      <c r="AC25" s="75">
        <v>2024</v>
      </c>
      <c r="AD25" s="76" t="s">
        <v>161</v>
      </c>
      <c r="AE25" s="66">
        <v>0.04</v>
      </c>
      <c r="AF25" s="66">
        <v>0.04</v>
      </c>
      <c r="AG25" s="67">
        <v>0.2</v>
      </c>
      <c r="AH25" s="67">
        <v>0.2</v>
      </c>
      <c r="AI25" s="67">
        <v>0.36</v>
      </c>
      <c r="AJ25" s="67">
        <v>0.36</v>
      </c>
      <c r="AK25" s="67">
        <v>0.4</v>
      </c>
      <c r="AL25" s="67">
        <v>0.4</v>
      </c>
      <c r="AM25" s="111">
        <v>1</v>
      </c>
      <c r="AN25" s="77" t="s">
        <v>162</v>
      </c>
      <c r="AO25" s="69" t="s">
        <v>163</v>
      </c>
    </row>
    <row r="26" spans="1:41" ht="57.75" customHeight="1" x14ac:dyDescent="0.25">
      <c r="B26" s="472"/>
      <c r="C26" s="276" t="s">
        <v>215</v>
      </c>
      <c r="D26" s="218" t="s">
        <v>710</v>
      </c>
      <c r="E26" s="57" t="s">
        <v>230</v>
      </c>
      <c r="F26" s="55">
        <v>3</v>
      </c>
      <c r="G26" s="56" t="s">
        <v>124</v>
      </c>
      <c r="H26" s="57" t="s">
        <v>125</v>
      </c>
      <c r="I26" s="55">
        <v>1</v>
      </c>
      <c r="J26" s="58">
        <v>1.1399999999999999</v>
      </c>
      <c r="K26" s="56" t="s">
        <v>139</v>
      </c>
      <c r="L26" s="56" t="s">
        <v>140</v>
      </c>
      <c r="M26" s="241">
        <v>0</v>
      </c>
      <c r="N26" s="250">
        <v>0</v>
      </c>
      <c r="O26" s="250">
        <v>0</v>
      </c>
      <c r="P26" s="250">
        <v>0</v>
      </c>
      <c r="Q26" s="250">
        <v>0</v>
      </c>
      <c r="R26" s="258">
        <v>3000000</v>
      </c>
      <c r="S26" s="250">
        <f t="shared" si="4"/>
        <v>3000000</v>
      </c>
      <c r="T26" s="247" t="s">
        <v>118</v>
      </c>
      <c r="U26" s="247" t="s">
        <v>224</v>
      </c>
      <c r="V26" s="247" t="s">
        <v>222</v>
      </c>
      <c r="W26" s="76" t="s">
        <v>184</v>
      </c>
      <c r="X26" s="387" t="s">
        <v>939</v>
      </c>
      <c r="Y26" s="388" t="s">
        <v>886</v>
      </c>
      <c r="Z26" s="389" t="s">
        <v>871</v>
      </c>
      <c r="AA26" s="76" t="s">
        <v>130</v>
      </c>
      <c r="AB26" s="63" t="s">
        <v>160</v>
      </c>
      <c r="AC26" s="75">
        <v>2024</v>
      </c>
      <c r="AD26" s="76" t="s">
        <v>161</v>
      </c>
      <c r="AE26" s="66">
        <v>0.04</v>
      </c>
      <c r="AF26" s="66">
        <v>0.04</v>
      </c>
      <c r="AG26" s="67">
        <v>0.2</v>
      </c>
      <c r="AH26" s="67">
        <v>0.2</v>
      </c>
      <c r="AI26" s="67">
        <v>0.36</v>
      </c>
      <c r="AJ26" s="67">
        <v>0.36</v>
      </c>
      <c r="AK26" s="67">
        <v>0.4</v>
      </c>
      <c r="AL26" s="67">
        <v>0.4</v>
      </c>
      <c r="AM26" s="111">
        <v>1</v>
      </c>
      <c r="AN26" s="77" t="s">
        <v>162</v>
      </c>
      <c r="AO26" s="69" t="s">
        <v>163</v>
      </c>
    </row>
    <row r="27" spans="1:41" ht="64.5" customHeight="1" x14ac:dyDescent="0.25">
      <c r="B27" s="472"/>
      <c r="C27" s="276" t="s">
        <v>216</v>
      </c>
      <c r="D27" s="216" t="s">
        <v>711</v>
      </c>
      <c r="E27" s="57" t="s">
        <v>230</v>
      </c>
      <c r="F27" s="55">
        <v>3</v>
      </c>
      <c r="G27" s="56" t="s">
        <v>124</v>
      </c>
      <c r="H27" s="57" t="s">
        <v>125</v>
      </c>
      <c r="I27" s="55">
        <v>1</v>
      </c>
      <c r="J27" s="58">
        <v>1.1399999999999999</v>
      </c>
      <c r="K27" s="56" t="s">
        <v>139</v>
      </c>
      <c r="L27" s="56" t="s">
        <v>140</v>
      </c>
      <c r="M27" s="241">
        <v>0</v>
      </c>
      <c r="N27" s="250">
        <v>0</v>
      </c>
      <c r="O27" s="250">
        <v>0</v>
      </c>
      <c r="P27" s="250">
        <v>0</v>
      </c>
      <c r="Q27" s="250">
        <v>0</v>
      </c>
      <c r="R27" s="258">
        <v>3000000</v>
      </c>
      <c r="S27" s="258">
        <v>3000000</v>
      </c>
      <c r="T27" s="247" t="s">
        <v>116</v>
      </c>
      <c r="U27" s="247" t="s">
        <v>225</v>
      </c>
      <c r="V27" s="247" t="s">
        <v>226</v>
      </c>
      <c r="W27" s="76" t="s">
        <v>184</v>
      </c>
      <c r="X27" s="387" t="s">
        <v>940</v>
      </c>
      <c r="Y27" s="388" t="s">
        <v>890</v>
      </c>
      <c r="Z27" s="389" t="s">
        <v>871</v>
      </c>
      <c r="AA27" s="76" t="s">
        <v>130</v>
      </c>
      <c r="AB27" s="63" t="s">
        <v>160</v>
      </c>
      <c r="AC27" s="75">
        <v>2024</v>
      </c>
      <c r="AD27" s="76" t="s">
        <v>161</v>
      </c>
      <c r="AE27" s="66">
        <v>0.04</v>
      </c>
      <c r="AF27" s="66">
        <v>0.04</v>
      </c>
      <c r="AG27" s="67">
        <v>0.2</v>
      </c>
      <c r="AH27" s="67">
        <v>0.2</v>
      </c>
      <c r="AI27" s="67">
        <v>0.36</v>
      </c>
      <c r="AJ27" s="67">
        <v>0.36</v>
      </c>
      <c r="AK27" s="67">
        <v>0.4</v>
      </c>
      <c r="AL27" s="67">
        <v>0.4</v>
      </c>
      <c r="AM27" s="111">
        <v>1</v>
      </c>
      <c r="AN27" s="77" t="s">
        <v>162</v>
      </c>
      <c r="AO27" s="69" t="s">
        <v>163</v>
      </c>
    </row>
    <row r="28" spans="1:41" ht="62.25" customHeight="1" x14ac:dyDescent="0.25">
      <c r="B28" s="472"/>
      <c r="C28" s="276" t="s">
        <v>217</v>
      </c>
      <c r="D28" s="218" t="s">
        <v>712</v>
      </c>
      <c r="E28" s="57" t="s">
        <v>230</v>
      </c>
      <c r="F28" s="55">
        <v>3</v>
      </c>
      <c r="G28" s="56" t="s">
        <v>124</v>
      </c>
      <c r="H28" s="57" t="s">
        <v>125</v>
      </c>
      <c r="I28" s="55">
        <v>1</v>
      </c>
      <c r="J28" s="58">
        <v>1.1399999999999999</v>
      </c>
      <c r="K28" s="56" t="s">
        <v>139</v>
      </c>
      <c r="L28" s="56" t="s">
        <v>140</v>
      </c>
      <c r="M28" s="241">
        <v>0</v>
      </c>
      <c r="N28" s="250">
        <v>0</v>
      </c>
      <c r="O28" s="250">
        <v>0</v>
      </c>
      <c r="P28" s="250">
        <v>0</v>
      </c>
      <c r="Q28" s="250">
        <v>0</v>
      </c>
      <c r="R28" s="258">
        <v>5000000</v>
      </c>
      <c r="S28" s="258">
        <v>5000000</v>
      </c>
      <c r="T28" s="247" t="s">
        <v>115</v>
      </c>
      <c r="U28" s="247" t="s">
        <v>227</v>
      </c>
      <c r="V28" s="247" t="s">
        <v>227</v>
      </c>
      <c r="W28" s="76" t="s">
        <v>184</v>
      </c>
      <c r="X28" s="387" t="s">
        <v>941</v>
      </c>
      <c r="Y28" s="388" t="s">
        <v>891</v>
      </c>
      <c r="Z28" s="389" t="s">
        <v>871</v>
      </c>
      <c r="AA28" s="76" t="s">
        <v>130</v>
      </c>
      <c r="AB28" s="63" t="s">
        <v>160</v>
      </c>
      <c r="AC28" s="75">
        <v>2024</v>
      </c>
      <c r="AD28" s="76" t="s">
        <v>161</v>
      </c>
      <c r="AE28" s="66">
        <v>0.04</v>
      </c>
      <c r="AF28" s="66">
        <v>0.04</v>
      </c>
      <c r="AG28" s="67">
        <v>0.2</v>
      </c>
      <c r="AH28" s="67">
        <v>0.2</v>
      </c>
      <c r="AI28" s="67">
        <v>0.36</v>
      </c>
      <c r="AJ28" s="67">
        <v>0.36</v>
      </c>
      <c r="AK28" s="67">
        <v>0.4</v>
      </c>
      <c r="AL28" s="67">
        <v>0.4</v>
      </c>
      <c r="AM28" s="111">
        <v>1</v>
      </c>
      <c r="AN28" s="77" t="s">
        <v>162</v>
      </c>
      <c r="AO28" s="69" t="s">
        <v>163</v>
      </c>
    </row>
    <row r="29" spans="1:41" ht="69" customHeight="1" x14ac:dyDescent="0.25">
      <c r="B29" s="472"/>
      <c r="C29" s="279" t="s">
        <v>721</v>
      </c>
      <c r="D29" s="215" t="s">
        <v>714</v>
      </c>
      <c r="E29" s="57" t="s">
        <v>230</v>
      </c>
      <c r="F29" s="55">
        <v>3</v>
      </c>
      <c r="G29" s="56" t="s">
        <v>124</v>
      </c>
      <c r="H29" s="57" t="s">
        <v>125</v>
      </c>
      <c r="I29" s="55">
        <v>1</v>
      </c>
      <c r="J29" s="58">
        <v>1.1399999999999999</v>
      </c>
      <c r="K29" s="56" t="s">
        <v>139</v>
      </c>
      <c r="L29" s="56" t="s">
        <v>140</v>
      </c>
      <c r="M29" s="241">
        <v>0</v>
      </c>
      <c r="N29" s="250">
        <v>0</v>
      </c>
      <c r="O29" s="250">
        <v>0</v>
      </c>
      <c r="P29" s="250">
        <v>0</v>
      </c>
      <c r="Q29" s="250">
        <v>0</v>
      </c>
      <c r="R29" s="258">
        <v>5000000</v>
      </c>
      <c r="S29" s="258">
        <v>5000000</v>
      </c>
      <c r="T29" s="247" t="s">
        <v>113</v>
      </c>
      <c r="U29" s="247" t="s">
        <v>228</v>
      </c>
      <c r="V29" s="247" t="s">
        <v>303</v>
      </c>
      <c r="W29" s="76" t="s">
        <v>184</v>
      </c>
      <c r="X29" s="387" t="s">
        <v>942</v>
      </c>
      <c r="Y29" s="388" t="s">
        <v>892</v>
      </c>
      <c r="Z29" s="389" t="s">
        <v>871</v>
      </c>
      <c r="AA29" s="76" t="s">
        <v>130</v>
      </c>
      <c r="AB29" s="63" t="s">
        <v>160</v>
      </c>
      <c r="AC29" s="75">
        <v>2024</v>
      </c>
      <c r="AD29" s="76" t="s">
        <v>161</v>
      </c>
      <c r="AE29" s="66">
        <v>0.04</v>
      </c>
      <c r="AF29" s="66">
        <v>0.04</v>
      </c>
      <c r="AG29" s="67">
        <v>0.2</v>
      </c>
      <c r="AH29" s="67">
        <v>0.2</v>
      </c>
      <c r="AI29" s="67">
        <v>0.36</v>
      </c>
      <c r="AJ29" s="67">
        <v>0.36</v>
      </c>
      <c r="AK29" s="67">
        <v>0.4</v>
      </c>
      <c r="AL29" s="67">
        <v>0.4</v>
      </c>
      <c r="AM29" s="111">
        <v>1</v>
      </c>
      <c r="AN29" s="77" t="s">
        <v>162</v>
      </c>
      <c r="AO29" s="69" t="s">
        <v>163</v>
      </c>
    </row>
    <row r="30" spans="1:41" ht="57.75" customHeight="1" x14ac:dyDescent="0.25">
      <c r="B30" s="472"/>
      <c r="C30" s="279" t="s">
        <v>722</v>
      </c>
      <c r="D30" s="217" t="s">
        <v>715</v>
      </c>
      <c r="E30" s="57" t="s">
        <v>230</v>
      </c>
      <c r="F30" s="55">
        <v>3</v>
      </c>
      <c r="G30" s="56" t="s">
        <v>124</v>
      </c>
      <c r="H30" s="57" t="s">
        <v>125</v>
      </c>
      <c r="I30" s="55">
        <v>1</v>
      </c>
      <c r="J30" s="58">
        <v>1.1399999999999999</v>
      </c>
      <c r="K30" s="56" t="s">
        <v>139</v>
      </c>
      <c r="L30" s="56" t="s">
        <v>140</v>
      </c>
      <c r="M30" s="241">
        <v>0</v>
      </c>
      <c r="N30" s="250">
        <v>0</v>
      </c>
      <c r="O30" s="250">
        <v>0</v>
      </c>
      <c r="P30" s="250">
        <v>0</v>
      </c>
      <c r="Q30" s="250">
        <v>0</v>
      </c>
      <c r="R30" s="258">
        <v>1000000</v>
      </c>
      <c r="S30" s="258">
        <v>1000000</v>
      </c>
      <c r="T30" s="247" t="s">
        <v>113</v>
      </c>
      <c r="U30" s="247" t="s">
        <v>228</v>
      </c>
      <c r="V30" s="247" t="s">
        <v>229</v>
      </c>
      <c r="W30" s="76" t="s">
        <v>184</v>
      </c>
      <c r="X30" s="387" t="s">
        <v>880</v>
      </c>
      <c r="Y30" s="388" t="s">
        <v>893</v>
      </c>
      <c r="Z30" s="389" t="s">
        <v>871</v>
      </c>
      <c r="AA30" s="76" t="s">
        <v>130</v>
      </c>
      <c r="AB30" s="63" t="s">
        <v>160</v>
      </c>
      <c r="AC30" s="75">
        <v>2024</v>
      </c>
      <c r="AD30" s="76" t="s">
        <v>161</v>
      </c>
      <c r="AE30" s="66">
        <v>0.04</v>
      </c>
      <c r="AF30" s="66">
        <v>0.04</v>
      </c>
      <c r="AG30" s="67">
        <v>0.2</v>
      </c>
      <c r="AH30" s="67">
        <v>0.2</v>
      </c>
      <c r="AI30" s="67">
        <v>0.36</v>
      </c>
      <c r="AJ30" s="67">
        <v>0.36</v>
      </c>
      <c r="AK30" s="67">
        <v>0.4</v>
      </c>
      <c r="AL30" s="67">
        <v>0.4</v>
      </c>
      <c r="AM30" s="111">
        <v>1</v>
      </c>
      <c r="AN30" s="77" t="s">
        <v>162</v>
      </c>
      <c r="AO30" s="69" t="s">
        <v>163</v>
      </c>
    </row>
    <row r="31" spans="1:41" ht="61.5" customHeight="1" x14ac:dyDescent="0.25">
      <c r="B31" s="472"/>
      <c r="C31" s="279" t="s">
        <v>723</v>
      </c>
      <c r="D31" s="215" t="s">
        <v>713</v>
      </c>
      <c r="E31" s="57" t="s">
        <v>230</v>
      </c>
      <c r="F31" s="55">
        <v>3</v>
      </c>
      <c r="G31" s="56" t="s">
        <v>124</v>
      </c>
      <c r="H31" s="57" t="s">
        <v>125</v>
      </c>
      <c r="I31" s="55">
        <v>1</v>
      </c>
      <c r="J31" s="58">
        <v>1.1399999999999999</v>
      </c>
      <c r="K31" s="56" t="s">
        <v>139</v>
      </c>
      <c r="L31" s="56" t="s">
        <v>140</v>
      </c>
      <c r="M31" s="241">
        <v>0</v>
      </c>
      <c r="N31" s="250">
        <v>0</v>
      </c>
      <c r="O31" s="250">
        <v>0</v>
      </c>
      <c r="P31" s="250">
        <v>0</v>
      </c>
      <c r="Q31" s="250">
        <v>0</v>
      </c>
      <c r="R31" s="258">
        <v>2500000</v>
      </c>
      <c r="S31" s="258">
        <v>2500000</v>
      </c>
      <c r="T31" s="247" t="s">
        <v>113</v>
      </c>
      <c r="U31" s="247" t="s">
        <v>228</v>
      </c>
      <c r="V31" s="247" t="s">
        <v>229</v>
      </c>
      <c r="W31" s="76" t="s">
        <v>184</v>
      </c>
      <c r="X31" s="387" t="s">
        <v>943</v>
      </c>
      <c r="Y31" s="388" t="s">
        <v>919</v>
      </c>
      <c r="Z31" s="389" t="s">
        <v>871</v>
      </c>
      <c r="AA31" s="76" t="s">
        <v>130</v>
      </c>
      <c r="AB31" s="63" t="s">
        <v>160</v>
      </c>
      <c r="AC31" s="75">
        <v>2024</v>
      </c>
      <c r="AD31" s="76" t="s">
        <v>161</v>
      </c>
      <c r="AE31" s="66">
        <v>0.04</v>
      </c>
      <c r="AF31" s="66">
        <v>0.04</v>
      </c>
      <c r="AG31" s="67">
        <v>0.2</v>
      </c>
      <c r="AH31" s="67">
        <v>0.2</v>
      </c>
      <c r="AI31" s="67">
        <v>0.36</v>
      </c>
      <c r="AJ31" s="67">
        <v>0.36</v>
      </c>
      <c r="AK31" s="67">
        <v>0.4</v>
      </c>
      <c r="AL31" s="67">
        <v>0.4</v>
      </c>
      <c r="AM31" s="111">
        <v>1</v>
      </c>
      <c r="AN31" s="77" t="s">
        <v>162</v>
      </c>
      <c r="AO31" s="69" t="s">
        <v>163</v>
      </c>
    </row>
    <row r="32" spans="1:41" ht="96" customHeight="1" x14ac:dyDescent="0.25">
      <c r="B32" s="472"/>
      <c r="C32" s="279" t="s">
        <v>724</v>
      </c>
      <c r="D32" s="217" t="s">
        <v>716</v>
      </c>
      <c r="E32" s="57" t="s">
        <v>230</v>
      </c>
      <c r="F32" s="55">
        <v>3</v>
      </c>
      <c r="G32" s="56" t="s">
        <v>124</v>
      </c>
      <c r="H32" s="57" t="s">
        <v>125</v>
      </c>
      <c r="I32" s="55">
        <v>1</v>
      </c>
      <c r="J32" s="58">
        <v>1.1399999999999999</v>
      </c>
      <c r="K32" s="56" t="s">
        <v>139</v>
      </c>
      <c r="L32" s="56" t="s">
        <v>140</v>
      </c>
      <c r="M32" s="241">
        <v>0</v>
      </c>
      <c r="N32" s="250">
        <v>0</v>
      </c>
      <c r="O32" s="250">
        <v>0</v>
      </c>
      <c r="P32" s="250">
        <v>0</v>
      </c>
      <c r="Q32" s="250">
        <v>0</v>
      </c>
      <c r="R32" s="258">
        <v>2000000</v>
      </c>
      <c r="S32" s="258">
        <v>2000000</v>
      </c>
      <c r="T32" s="247" t="s">
        <v>114</v>
      </c>
      <c r="U32" s="247" t="s">
        <v>221</v>
      </c>
      <c r="V32" s="247" t="s">
        <v>220</v>
      </c>
      <c r="W32" s="76" t="s">
        <v>184</v>
      </c>
      <c r="X32" s="387" t="s">
        <v>944</v>
      </c>
      <c r="Y32" s="388" t="s">
        <v>894</v>
      </c>
      <c r="Z32" s="389" t="s">
        <v>871</v>
      </c>
      <c r="AA32" s="76" t="s">
        <v>130</v>
      </c>
      <c r="AB32" s="63" t="s">
        <v>160</v>
      </c>
      <c r="AC32" s="75">
        <v>2024</v>
      </c>
      <c r="AD32" s="76" t="s">
        <v>161</v>
      </c>
      <c r="AE32" s="66">
        <v>0.04</v>
      </c>
      <c r="AF32" s="66">
        <v>0.04</v>
      </c>
      <c r="AG32" s="67">
        <v>0.2</v>
      </c>
      <c r="AH32" s="67">
        <v>0.2</v>
      </c>
      <c r="AI32" s="67">
        <v>0.36</v>
      </c>
      <c r="AJ32" s="67">
        <v>0.36</v>
      </c>
      <c r="AK32" s="67">
        <v>0.4</v>
      </c>
      <c r="AL32" s="67">
        <v>0.4</v>
      </c>
      <c r="AM32" s="111">
        <v>1</v>
      </c>
      <c r="AN32" s="77" t="s">
        <v>162</v>
      </c>
      <c r="AO32" s="69" t="s">
        <v>163</v>
      </c>
    </row>
    <row r="33" spans="2:41" ht="94.5" customHeight="1" x14ac:dyDescent="0.25">
      <c r="B33" s="472"/>
      <c r="C33" s="279" t="s">
        <v>725</v>
      </c>
      <c r="D33" s="215" t="s">
        <v>717</v>
      </c>
      <c r="E33" s="57" t="s">
        <v>230</v>
      </c>
      <c r="F33" s="55">
        <v>4</v>
      </c>
      <c r="G33" s="56" t="s">
        <v>124</v>
      </c>
      <c r="H33" s="57" t="s">
        <v>125</v>
      </c>
      <c r="I33" s="55">
        <v>1</v>
      </c>
      <c r="J33" s="58">
        <v>1.1399999999999999</v>
      </c>
      <c r="K33" s="56" t="s">
        <v>139</v>
      </c>
      <c r="L33" s="56" t="s">
        <v>140</v>
      </c>
      <c r="M33" s="241">
        <v>0</v>
      </c>
      <c r="N33" s="250">
        <v>0</v>
      </c>
      <c r="O33" s="250">
        <v>0</v>
      </c>
      <c r="P33" s="250">
        <v>0</v>
      </c>
      <c r="Q33" s="250">
        <v>0</v>
      </c>
      <c r="R33" s="258">
        <v>2000000</v>
      </c>
      <c r="S33" s="258">
        <v>2000000</v>
      </c>
      <c r="T33" s="247" t="s">
        <v>113</v>
      </c>
      <c r="U33" s="247" t="s">
        <v>228</v>
      </c>
      <c r="V33" s="247" t="s">
        <v>229</v>
      </c>
      <c r="W33" s="76" t="s">
        <v>184</v>
      </c>
      <c r="X33" s="387" t="s">
        <v>945</v>
      </c>
      <c r="Y33" s="388" t="s">
        <v>895</v>
      </c>
      <c r="Z33" s="389" t="s">
        <v>871</v>
      </c>
      <c r="AA33" s="76" t="s">
        <v>130</v>
      </c>
      <c r="AB33" s="63" t="s">
        <v>160</v>
      </c>
      <c r="AC33" s="75">
        <v>2024</v>
      </c>
      <c r="AD33" s="76" t="s">
        <v>161</v>
      </c>
      <c r="AE33" s="66">
        <v>0.04</v>
      </c>
      <c r="AF33" s="66">
        <v>0.04</v>
      </c>
      <c r="AG33" s="67">
        <v>0.2</v>
      </c>
      <c r="AH33" s="67">
        <v>0.2</v>
      </c>
      <c r="AI33" s="67">
        <v>0.36</v>
      </c>
      <c r="AJ33" s="67">
        <v>0.36</v>
      </c>
      <c r="AK33" s="67">
        <v>0.4</v>
      </c>
      <c r="AL33" s="67">
        <v>0.4</v>
      </c>
      <c r="AM33" s="111">
        <v>1</v>
      </c>
      <c r="AN33" s="77" t="s">
        <v>162</v>
      </c>
      <c r="AO33" s="69" t="s">
        <v>163</v>
      </c>
    </row>
    <row r="34" spans="2:41" ht="57" customHeight="1" x14ac:dyDescent="0.25">
      <c r="B34" s="472"/>
      <c r="C34" s="279" t="s">
        <v>726</v>
      </c>
      <c r="D34" s="215" t="s">
        <v>718</v>
      </c>
      <c r="E34" s="57" t="s">
        <v>230</v>
      </c>
      <c r="F34" s="55">
        <v>3</v>
      </c>
      <c r="G34" s="56" t="s">
        <v>124</v>
      </c>
      <c r="H34" s="57" t="s">
        <v>125</v>
      </c>
      <c r="I34" s="55">
        <v>1</v>
      </c>
      <c r="J34" s="58">
        <v>1.1399999999999999</v>
      </c>
      <c r="K34" s="56" t="s">
        <v>139</v>
      </c>
      <c r="L34" s="56" t="s">
        <v>140</v>
      </c>
      <c r="M34" s="241">
        <v>0</v>
      </c>
      <c r="N34" s="250">
        <v>0</v>
      </c>
      <c r="O34" s="250">
        <v>0</v>
      </c>
      <c r="P34" s="250">
        <v>0</v>
      </c>
      <c r="Q34" s="250">
        <v>0</v>
      </c>
      <c r="R34" s="258">
        <v>5500000</v>
      </c>
      <c r="S34" s="258">
        <v>5500000</v>
      </c>
      <c r="T34" s="247" t="s">
        <v>119</v>
      </c>
      <c r="U34" s="247" t="s">
        <v>224</v>
      </c>
      <c r="V34" s="247" t="s">
        <v>222</v>
      </c>
      <c r="W34" s="76" t="s">
        <v>184</v>
      </c>
      <c r="X34" s="387" t="s">
        <v>946</v>
      </c>
      <c r="Y34" s="388" t="s">
        <v>896</v>
      </c>
      <c r="Z34" s="389" t="s">
        <v>871</v>
      </c>
      <c r="AA34" s="76" t="s">
        <v>130</v>
      </c>
      <c r="AB34" s="63" t="s">
        <v>160</v>
      </c>
      <c r="AC34" s="75">
        <v>2024</v>
      </c>
      <c r="AD34" s="76" t="s">
        <v>161</v>
      </c>
      <c r="AE34" s="66">
        <v>0.04</v>
      </c>
      <c r="AF34" s="66">
        <v>0.04</v>
      </c>
      <c r="AG34" s="67">
        <v>0.2</v>
      </c>
      <c r="AH34" s="67">
        <v>0.2</v>
      </c>
      <c r="AI34" s="67">
        <v>0.36</v>
      </c>
      <c r="AJ34" s="67">
        <v>0.36</v>
      </c>
      <c r="AK34" s="67">
        <v>0.4</v>
      </c>
      <c r="AL34" s="67">
        <v>0.4</v>
      </c>
      <c r="AM34" s="111">
        <v>1</v>
      </c>
      <c r="AN34" s="77" t="s">
        <v>162</v>
      </c>
      <c r="AO34" s="69" t="s">
        <v>163</v>
      </c>
    </row>
    <row r="35" spans="2:41" ht="54" customHeight="1" x14ac:dyDescent="0.25">
      <c r="B35" s="472"/>
      <c r="C35" s="279" t="s">
        <v>727</v>
      </c>
      <c r="D35" s="215" t="s">
        <v>719</v>
      </c>
      <c r="E35" s="57" t="s">
        <v>230</v>
      </c>
      <c r="F35" s="55">
        <v>4</v>
      </c>
      <c r="G35" s="56" t="s">
        <v>124</v>
      </c>
      <c r="H35" s="57" t="s">
        <v>125</v>
      </c>
      <c r="I35" s="55">
        <v>1</v>
      </c>
      <c r="J35" s="58">
        <v>1.1399999999999999</v>
      </c>
      <c r="K35" s="56" t="s">
        <v>181</v>
      </c>
      <c r="L35" s="56" t="s">
        <v>182</v>
      </c>
      <c r="M35" s="241">
        <v>0</v>
      </c>
      <c r="N35" s="250">
        <v>0</v>
      </c>
      <c r="O35" s="250">
        <v>0</v>
      </c>
      <c r="P35" s="250">
        <v>0</v>
      </c>
      <c r="Q35" s="250">
        <v>0</v>
      </c>
      <c r="R35" s="258">
        <v>2000000</v>
      </c>
      <c r="S35" s="258">
        <v>2000000</v>
      </c>
      <c r="T35" s="247" t="s">
        <v>114</v>
      </c>
      <c r="U35" s="247" t="s">
        <v>221</v>
      </c>
      <c r="V35" s="247" t="s">
        <v>220</v>
      </c>
      <c r="W35" s="76" t="s">
        <v>184</v>
      </c>
      <c r="X35" s="387" t="s">
        <v>885</v>
      </c>
      <c r="Y35" s="388" t="s">
        <v>897</v>
      </c>
      <c r="Z35" s="389" t="s">
        <v>871</v>
      </c>
      <c r="AA35" s="76" t="s">
        <v>130</v>
      </c>
      <c r="AB35" s="63" t="s">
        <v>160</v>
      </c>
      <c r="AC35" s="75">
        <v>2025</v>
      </c>
      <c r="AD35" s="76" t="s">
        <v>161</v>
      </c>
      <c r="AE35" s="66">
        <v>0.04</v>
      </c>
      <c r="AF35" s="66">
        <v>0.04</v>
      </c>
      <c r="AG35" s="67">
        <v>0.2</v>
      </c>
      <c r="AH35" s="67">
        <v>0.2</v>
      </c>
      <c r="AI35" s="67">
        <v>0.36</v>
      </c>
      <c r="AJ35" s="67">
        <v>0.36</v>
      </c>
      <c r="AK35" s="67">
        <v>0.4</v>
      </c>
      <c r="AL35" s="67">
        <v>0.4</v>
      </c>
      <c r="AM35" s="111">
        <v>1</v>
      </c>
      <c r="AN35" s="77" t="s">
        <v>162</v>
      </c>
      <c r="AO35" s="69" t="s">
        <v>163</v>
      </c>
    </row>
    <row r="36" spans="2:41" s="160" customFormat="1" ht="30" customHeight="1" x14ac:dyDescent="0.4">
      <c r="B36" s="161"/>
      <c r="C36" s="464" t="s">
        <v>453</v>
      </c>
      <c r="D36" s="464"/>
      <c r="E36" s="464"/>
      <c r="F36" s="464"/>
      <c r="G36" s="464"/>
      <c r="H36" s="464"/>
      <c r="I36" s="464"/>
      <c r="J36" s="464"/>
      <c r="K36" s="464"/>
      <c r="L36" s="464"/>
      <c r="M36" s="464"/>
      <c r="N36" s="464"/>
      <c r="O36" s="162"/>
      <c r="P36" s="162"/>
      <c r="Q36" s="506" t="s">
        <v>454</v>
      </c>
      <c r="R36" s="506"/>
      <c r="S36" s="506"/>
      <c r="T36" s="506"/>
      <c r="U36" s="506"/>
      <c r="V36" s="506"/>
      <c r="W36" s="506"/>
      <c r="X36" s="506"/>
      <c r="Y36" s="163"/>
      <c r="Z36" s="163"/>
      <c r="AA36" s="163"/>
      <c r="AB36" s="163"/>
      <c r="AC36" s="466" t="s">
        <v>105</v>
      </c>
      <c r="AD36" s="466"/>
      <c r="AE36" s="466"/>
      <c r="AF36" s="466"/>
      <c r="AG36" s="466"/>
      <c r="AH36" s="466"/>
      <c r="AI36" s="466"/>
      <c r="AJ36" s="466"/>
      <c r="AK36" s="164"/>
      <c r="AL36" s="164"/>
    </row>
    <row r="37" spans="2:41" s="160" customFormat="1" ht="30" customHeight="1" x14ac:dyDescent="0.4">
      <c r="B37" s="161"/>
      <c r="C37" s="467" t="s">
        <v>540</v>
      </c>
      <c r="D37" s="467"/>
      <c r="E37" s="467"/>
      <c r="F37" s="467"/>
      <c r="G37" s="467"/>
      <c r="H37" s="467"/>
      <c r="I37" s="467"/>
      <c r="J37" s="467"/>
      <c r="K37" s="467"/>
      <c r="L37" s="467"/>
      <c r="M37" s="467"/>
      <c r="N37" s="467"/>
      <c r="O37" s="162"/>
      <c r="P37" s="162"/>
      <c r="Q37" s="468" t="s">
        <v>541</v>
      </c>
      <c r="R37" s="468"/>
      <c r="S37" s="468"/>
      <c r="T37" s="468"/>
      <c r="U37" s="468"/>
      <c r="V37" s="468"/>
      <c r="W37" s="468"/>
      <c r="X37" s="468"/>
      <c r="Y37" s="165"/>
      <c r="Z37" s="165"/>
      <c r="AA37" s="165"/>
      <c r="AB37" s="165"/>
      <c r="AC37" s="468" t="s">
        <v>785</v>
      </c>
      <c r="AD37" s="468"/>
      <c r="AE37" s="468"/>
      <c r="AF37" s="468"/>
      <c r="AG37" s="468"/>
      <c r="AH37" s="468"/>
      <c r="AI37" s="468"/>
      <c r="AJ37" s="468"/>
      <c r="AK37" s="164"/>
      <c r="AL37" s="164"/>
    </row>
    <row r="38" spans="2:41" s="160" customFormat="1" ht="30" x14ac:dyDescent="0.4">
      <c r="B38" s="161"/>
      <c r="C38" s="187"/>
      <c r="D38" s="469"/>
      <c r="E38" s="469"/>
      <c r="F38" s="181"/>
      <c r="G38" s="181"/>
      <c r="H38" s="181"/>
      <c r="I38" s="181"/>
      <c r="J38" s="181"/>
      <c r="K38" s="181"/>
      <c r="L38" s="181"/>
      <c r="M38" s="176"/>
      <c r="N38" s="176"/>
      <c r="O38" s="162"/>
      <c r="P38" s="162"/>
      <c r="Q38" s="176"/>
      <c r="R38" s="177"/>
      <c r="S38" s="178"/>
      <c r="T38" s="179"/>
      <c r="U38" s="180"/>
      <c r="V38" s="180"/>
      <c r="W38" s="180"/>
      <c r="X38" s="181"/>
      <c r="Y38" s="470"/>
      <c r="Z38" s="470"/>
      <c r="AA38" s="470"/>
      <c r="AB38" s="470"/>
      <c r="AC38" s="468"/>
      <c r="AD38" s="468"/>
      <c r="AE38" s="468"/>
      <c r="AF38" s="468"/>
      <c r="AG38" s="468"/>
      <c r="AH38" s="468"/>
      <c r="AI38" s="468"/>
      <c r="AJ38" s="468"/>
      <c r="AK38" s="164"/>
      <c r="AL38" s="164"/>
    </row>
    <row r="39" spans="2:41" s="160" customFormat="1" ht="30" x14ac:dyDescent="0.4">
      <c r="B39" s="161"/>
      <c r="C39" s="188"/>
      <c r="D39" s="463" t="s">
        <v>70</v>
      </c>
      <c r="E39" s="463"/>
      <c r="F39" s="463"/>
      <c r="G39" s="463"/>
      <c r="H39" s="463"/>
      <c r="I39" s="463"/>
      <c r="J39" s="463"/>
      <c r="K39" s="463"/>
      <c r="L39" s="189"/>
      <c r="M39" s="190"/>
      <c r="N39" s="190"/>
      <c r="O39" s="162"/>
      <c r="P39" s="162"/>
      <c r="Q39" s="176"/>
      <c r="R39" s="182"/>
      <c r="S39" s="183"/>
      <c r="T39" s="184"/>
      <c r="U39" s="185"/>
      <c r="V39" s="185"/>
      <c r="W39" s="185"/>
      <c r="X39" s="186"/>
      <c r="Y39" s="170"/>
      <c r="Z39" s="170"/>
      <c r="AA39" s="170"/>
      <c r="AB39" s="170"/>
      <c r="AC39" s="463"/>
      <c r="AD39" s="463"/>
      <c r="AE39" s="463"/>
      <c r="AF39" s="463"/>
      <c r="AG39" s="463"/>
      <c r="AH39" s="463"/>
      <c r="AI39" s="463"/>
      <c r="AJ39" s="463"/>
      <c r="AK39" s="164"/>
      <c r="AL39" s="164"/>
    </row>
    <row r="40" spans="2:41" s="160" customFormat="1" ht="30" customHeight="1" x14ac:dyDescent="0.4">
      <c r="B40" s="161"/>
      <c r="C40" s="464" t="s">
        <v>481</v>
      </c>
      <c r="D40" s="464"/>
      <c r="E40" s="464"/>
      <c r="F40" s="464"/>
      <c r="G40" s="464"/>
      <c r="H40" s="464"/>
      <c r="I40" s="464"/>
      <c r="J40" s="464"/>
      <c r="K40" s="464"/>
      <c r="L40" s="464"/>
      <c r="M40" s="464"/>
      <c r="N40" s="464"/>
      <c r="O40" s="162"/>
      <c r="P40" s="162"/>
      <c r="Q40" s="465" t="s">
        <v>542</v>
      </c>
      <c r="R40" s="465"/>
      <c r="S40" s="465"/>
      <c r="T40" s="465"/>
      <c r="U40" s="465"/>
      <c r="V40" s="465"/>
      <c r="W40" s="465"/>
      <c r="X40" s="465"/>
      <c r="Y40" s="165"/>
      <c r="Z40" s="165"/>
      <c r="AA40" s="165"/>
      <c r="AB40" s="165"/>
      <c r="AC40" s="465" t="s">
        <v>786</v>
      </c>
      <c r="AD40" s="465"/>
      <c r="AE40" s="465"/>
      <c r="AF40" s="465"/>
      <c r="AG40" s="465"/>
      <c r="AH40" s="465"/>
      <c r="AI40" s="465"/>
      <c r="AJ40" s="465"/>
      <c r="AK40" s="164"/>
      <c r="AL40" s="164"/>
    </row>
    <row r="41" spans="2:41" s="160" customFormat="1" ht="30" x14ac:dyDescent="0.4">
      <c r="B41" s="161"/>
      <c r="C41" s="187"/>
      <c r="D41" s="181" t="s">
        <v>70</v>
      </c>
      <c r="E41" s="191"/>
      <c r="F41" s="192"/>
      <c r="G41" s="192"/>
      <c r="H41" s="192"/>
      <c r="I41" s="192"/>
      <c r="J41" s="192"/>
      <c r="K41" s="192"/>
      <c r="L41" s="192"/>
      <c r="M41" s="176"/>
      <c r="N41" s="176"/>
      <c r="O41" s="162"/>
      <c r="P41" s="162"/>
      <c r="Q41" s="162"/>
      <c r="R41" s="167"/>
      <c r="S41" s="168"/>
      <c r="T41" s="169"/>
      <c r="U41" s="164"/>
      <c r="V41" s="164"/>
      <c r="W41" s="164"/>
      <c r="X41" s="166"/>
      <c r="Y41" s="161"/>
      <c r="Z41" s="171"/>
      <c r="AA41" s="161"/>
      <c r="AB41" s="161"/>
      <c r="AC41" s="161"/>
      <c r="AD41" s="171"/>
      <c r="AE41" s="171"/>
      <c r="AF41" s="171"/>
      <c r="AG41" s="171"/>
      <c r="AH41" s="171"/>
      <c r="AI41" s="171"/>
      <c r="AJ41" s="172"/>
      <c r="AK41" s="164"/>
      <c r="AL41" s="164"/>
    </row>
    <row r="42" spans="2:41" s="173" customFormat="1" ht="14.25" customHeight="1" x14ac:dyDescent="0.2">
      <c r="B42" s="462"/>
      <c r="C42" s="462"/>
      <c r="D42" s="462"/>
      <c r="E42" s="462"/>
      <c r="F42" s="462"/>
      <c r="G42" s="462"/>
      <c r="H42" s="462"/>
      <c r="I42" s="462"/>
      <c r="J42" s="462"/>
      <c r="K42" s="462"/>
      <c r="L42" s="462"/>
      <c r="M42" s="462"/>
      <c r="N42" s="462"/>
      <c r="O42" s="462"/>
      <c r="P42" s="462"/>
      <c r="Q42" s="462"/>
      <c r="R42" s="462"/>
      <c r="S42" s="462"/>
      <c r="T42" s="462"/>
      <c r="U42" s="462"/>
      <c r="V42" s="462"/>
      <c r="W42" s="462"/>
      <c r="X42" s="462"/>
      <c r="Y42" s="462"/>
      <c r="Z42" s="462"/>
      <c r="AA42" s="462"/>
      <c r="AB42" s="462"/>
      <c r="AC42" s="462"/>
      <c r="AD42" s="462"/>
      <c r="AE42" s="462"/>
      <c r="AF42" s="462"/>
      <c r="AG42" s="462"/>
      <c r="AH42" s="462"/>
      <c r="AI42" s="462"/>
      <c r="AJ42" s="462"/>
      <c r="AK42" s="174"/>
      <c r="AL42" s="174"/>
    </row>
    <row r="43" spans="2:41" s="173" customFormat="1" ht="15" customHeight="1" x14ac:dyDescent="0.2">
      <c r="B43" s="462"/>
      <c r="C43" s="462"/>
      <c r="D43" s="462"/>
      <c r="E43" s="462"/>
      <c r="F43" s="462"/>
      <c r="G43" s="462"/>
      <c r="H43" s="462"/>
      <c r="I43" s="462"/>
      <c r="J43" s="462"/>
      <c r="K43" s="462"/>
      <c r="L43" s="462"/>
      <c r="M43" s="462"/>
      <c r="N43" s="462"/>
      <c r="O43" s="462"/>
      <c r="P43" s="462"/>
      <c r="Q43" s="462"/>
      <c r="R43" s="462"/>
      <c r="S43" s="462"/>
      <c r="T43" s="462"/>
      <c r="U43" s="462"/>
      <c r="V43" s="462"/>
      <c r="W43" s="462"/>
      <c r="X43" s="462"/>
      <c r="Y43" s="462"/>
      <c r="Z43" s="462"/>
      <c r="AA43" s="462"/>
      <c r="AB43" s="462"/>
      <c r="AC43" s="462"/>
      <c r="AD43" s="462"/>
      <c r="AE43" s="462"/>
      <c r="AF43" s="462"/>
      <c r="AG43" s="462"/>
      <c r="AH43" s="462"/>
      <c r="AI43" s="462"/>
      <c r="AJ43" s="462"/>
      <c r="AK43" s="175"/>
      <c r="AL43" s="175"/>
    </row>
    <row r="44" spans="2:41" s="281" customFormat="1" ht="26.25" customHeight="1" x14ac:dyDescent="0.25">
      <c r="B44" s="282"/>
      <c r="C44" s="283"/>
      <c r="D44" s="284"/>
      <c r="E44" s="284"/>
      <c r="F44" s="284"/>
      <c r="G44" s="284"/>
      <c r="H44" s="284"/>
      <c r="I44" s="284"/>
      <c r="J44" s="284"/>
      <c r="K44" s="284"/>
      <c r="L44" s="284"/>
      <c r="M44" s="284"/>
      <c r="N44" s="285"/>
      <c r="O44" s="285"/>
      <c r="P44" s="285"/>
      <c r="Q44" s="285"/>
      <c r="R44" s="285"/>
      <c r="S44" s="286"/>
      <c r="T44" s="286"/>
      <c r="U44" s="286"/>
      <c r="V44" s="286"/>
      <c r="W44" s="286"/>
      <c r="X44" s="286"/>
      <c r="Y44" s="286"/>
      <c r="Z44" s="287"/>
      <c r="AA44" s="288"/>
      <c r="AB44" s="289"/>
      <c r="AC44" s="289"/>
      <c r="AD44" s="289"/>
      <c r="AE44" s="289"/>
      <c r="AF44" s="290"/>
      <c r="AG44" s="291"/>
      <c r="AH44" s="291"/>
      <c r="AI44" s="291"/>
      <c r="AJ44" s="291"/>
      <c r="AK44" s="291"/>
      <c r="AL44" s="291"/>
      <c r="AM44" s="291"/>
      <c r="AN44" s="288"/>
      <c r="AO44" s="287"/>
    </row>
    <row r="45" spans="2:41" s="281" customFormat="1" ht="26.25" customHeight="1" x14ac:dyDescent="0.25">
      <c r="B45" s="282"/>
      <c r="C45" s="283"/>
      <c r="D45" s="284"/>
      <c r="E45" s="284"/>
      <c r="F45" s="284"/>
      <c r="G45" s="284"/>
      <c r="H45" s="284"/>
      <c r="I45" s="284"/>
      <c r="J45" s="284"/>
      <c r="K45" s="284"/>
      <c r="L45" s="284"/>
      <c r="M45" s="284"/>
      <c r="N45" s="285"/>
      <c r="O45" s="285"/>
      <c r="P45" s="285"/>
      <c r="Q45" s="285"/>
      <c r="R45" s="285"/>
      <c r="S45" s="286"/>
      <c r="T45" s="286"/>
      <c r="U45" s="286"/>
      <c r="V45" s="286"/>
      <c r="W45" s="286"/>
      <c r="X45" s="286"/>
      <c r="Y45" s="286"/>
      <c r="Z45" s="287"/>
      <c r="AA45" s="288"/>
      <c r="AB45" s="289"/>
      <c r="AC45" s="289"/>
      <c r="AD45" s="289"/>
      <c r="AE45" s="289"/>
      <c r="AF45" s="290"/>
      <c r="AG45" s="291"/>
      <c r="AH45" s="291"/>
      <c r="AI45" s="291"/>
      <c r="AJ45" s="291"/>
      <c r="AK45" s="291"/>
      <c r="AL45" s="291"/>
      <c r="AM45" s="291"/>
      <c r="AN45" s="288"/>
      <c r="AO45" s="287"/>
    </row>
    <row r="46" spans="2:41" s="281" customFormat="1" ht="408.75" customHeight="1" x14ac:dyDescent="0.25">
      <c r="B46" s="292"/>
      <c r="C46" s="293"/>
      <c r="D46" s="294" t="s">
        <v>70</v>
      </c>
      <c r="E46" s="295"/>
      <c r="F46" s="295"/>
      <c r="G46" s="295"/>
      <c r="H46" s="295"/>
      <c r="I46" s="295"/>
      <c r="J46" s="295"/>
      <c r="K46" s="295"/>
      <c r="L46" s="295"/>
      <c r="M46" s="295"/>
      <c r="N46" s="296"/>
      <c r="O46" s="296"/>
      <c r="P46" s="296"/>
      <c r="Q46" s="296"/>
      <c r="R46" s="296"/>
      <c r="S46" s="297"/>
      <c r="T46" s="297"/>
      <c r="U46" s="297"/>
      <c r="V46" s="297"/>
      <c r="W46" s="297"/>
      <c r="X46" s="297"/>
      <c r="Y46" s="297"/>
      <c r="Z46" s="298"/>
      <c r="AA46" s="299"/>
      <c r="AB46" s="300"/>
      <c r="AC46" s="301"/>
      <c r="AD46" s="300"/>
      <c r="AE46" s="300"/>
      <c r="AF46" s="300"/>
      <c r="AG46" s="301"/>
      <c r="AH46" s="301"/>
      <c r="AI46" s="301"/>
      <c r="AJ46" s="301"/>
      <c r="AK46" s="301"/>
      <c r="AL46" s="301"/>
      <c r="AM46" s="301"/>
      <c r="AN46" s="299"/>
      <c r="AO46" s="298"/>
    </row>
    <row r="47" spans="2:41" ht="15.75" customHeight="1" x14ac:dyDescent="0.25">
      <c r="B47" s="302"/>
      <c r="C47" s="303"/>
      <c r="D47" s="304"/>
      <c r="E47" s="305"/>
      <c r="F47" s="305"/>
      <c r="G47" s="305"/>
      <c r="H47" s="305"/>
      <c r="I47" s="305"/>
      <c r="J47" s="305"/>
      <c r="K47" s="305"/>
      <c r="L47" s="305"/>
      <c r="M47" s="305"/>
      <c r="N47" s="306"/>
      <c r="O47" s="306"/>
      <c r="P47" s="306"/>
      <c r="Q47" s="306"/>
      <c r="R47" s="306"/>
      <c r="S47" s="307"/>
      <c r="T47" s="307"/>
      <c r="U47" s="307"/>
      <c r="V47" s="307"/>
      <c r="W47" s="307"/>
      <c r="X47" s="307"/>
      <c r="Y47" s="307"/>
      <c r="Z47" s="308"/>
      <c r="AA47" s="309"/>
      <c r="AB47" s="310"/>
      <c r="AC47" s="311"/>
      <c r="AD47" s="310"/>
      <c r="AE47" s="310"/>
      <c r="AF47" s="310"/>
      <c r="AG47" s="311"/>
      <c r="AH47" s="311"/>
      <c r="AI47" s="311"/>
      <c r="AJ47" s="311"/>
      <c r="AK47" s="311"/>
      <c r="AL47" s="311"/>
      <c r="AM47" s="311"/>
      <c r="AN47" s="309"/>
      <c r="AO47" s="308"/>
    </row>
    <row r="48" spans="2:41" ht="15.75" customHeight="1" x14ac:dyDescent="0.25">
      <c r="C48" s="312"/>
      <c r="D48" s="313" t="s">
        <v>70</v>
      </c>
      <c r="E48" s="314"/>
      <c r="F48" s="314"/>
      <c r="G48" s="314"/>
      <c r="H48" s="314"/>
      <c r="I48" s="314"/>
      <c r="J48" s="314"/>
      <c r="K48" s="314"/>
      <c r="L48" s="314"/>
      <c r="M48" s="314"/>
      <c r="N48" s="315"/>
      <c r="O48" s="315"/>
      <c r="P48" s="315"/>
      <c r="Q48" s="315"/>
      <c r="R48" s="315"/>
      <c r="S48" s="316"/>
      <c r="T48" s="316"/>
      <c r="U48" s="316"/>
      <c r="V48" s="316"/>
      <c r="W48" s="316"/>
      <c r="X48" s="316"/>
      <c r="Y48" s="316"/>
      <c r="Z48" s="317"/>
      <c r="AA48" s="318"/>
      <c r="AB48" s="319"/>
      <c r="AC48" s="320"/>
      <c r="AD48" s="319"/>
      <c r="AE48" s="319"/>
      <c r="AF48" s="319"/>
      <c r="AG48" s="320"/>
      <c r="AH48" s="320"/>
      <c r="AI48" s="320"/>
      <c r="AJ48" s="320"/>
      <c r="AK48" s="320"/>
      <c r="AL48" s="320"/>
      <c r="AM48" s="320"/>
      <c r="AN48" s="318"/>
      <c r="AO48" s="317"/>
    </row>
    <row r="49" spans="2:41" ht="15.75" customHeight="1" x14ac:dyDescent="0.25">
      <c r="B49" s="321"/>
      <c r="C49" s="312"/>
      <c r="D49" s="313" t="s">
        <v>70</v>
      </c>
      <c r="E49" s="314"/>
      <c r="F49" s="314"/>
      <c r="G49" s="314"/>
      <c r="H49" s="314"/>
      <c r="I49" s="314"/>
      <c r="J49" s="314"/>
      <c r="K49" s="314"/>
      <c r="L49" s="314"/>
      <c r="M49" s="314"/>
      <c r="N49" s="315"/>
      <c r="O49" s="315"/>
      <c r="P49" s="315"/>
      <c r="Q49" s="315"/>
      <c r="R49" s="315"/>
      <c r="S49" s="316"/>
      <c r="T49" s="316"/>
      <c r="U49" s="316"/>
      <c r="V49" s="316"/>
      <c r="W49" s="316"/>
      <c r="X49" s="316"/>
      <c r="Y49" s="316"/>
      <c r="Z49" s="19"/>
      <c r="AA49" s="318"/>
      <c r="AB49" s="319"/>
      <c r="AC49" s="320"/>
      <c r="AD49" s="319"/>
      <c r="AE49" s="319"/>
      <c r="AF49" s="319"/>
      <c r="AG49" s="320"/>
      <c r="AH49" s="320"/>
      <c r="AI49" s="320"/>
      <c r="AJ49" s="320"/>
      <c r="AK49" s="320"/>
      <c r="AL49" s="320"/>
      <c r="AM49" s="320"/>
      <c r="AN49" s="318"/>
      <c r="AO49" s="317"/>
    </row>
    <row r="50" spans="2:41" ht="15.75" customHeight="1" x14ac:dyDescent="0.25">
      <c r="B50" s="321"/>
      <c r="C50" s="312"/>
      <c r="D50" s="313" t="s">
        <v>70</v>
      </c>
      <c r="E50" s="314"/>
      <c r="F50" s="314"/>
      <c r="G50" s="314"/>
      <c r="H50" s="314"/>
      <c r="I50" s="314"/>
      <c r="J50" s="314"/>
      <c r="K50" s="314"/>
      <c r="L50" s="314"/>
      <c r="M50" s="314"/>
      <c r="N50" s="315"/>
      <c r="O50" s="315"/>
      <c r="P50" s="315"/>
      <c r="Q50" s="315"/>
      <c r="R50" s="315"/>
      <c r="S50" s="316"/>
      <c r="T50" s="316"/>
      <c r="U50" s="316"/>
      <c r="V50" s="316"/>
      <c r="W50" s="316"/>
      <c r="X50" s="316"/>
      <c r="Y50" s="316"/>
      <c r="Z50" s="19"/>
      <c r="AA50" s="318"/>
      <c r="AB50" s="319"/>
      <c r="AC50" s="320"/>
      <c r="AD50" s="319"/>
      <c r="AE50" s="319"/>
      <c r="AF50" s="319"/>
      <c r="AG50" s="320"/>
      <c r="AH50" s="320"/>
      <c r="AI50" s="320"/>
      <c r="AJ50" s="320"/>
      <c r="AK50" s="320"/>
      <c r="AL50" s="320"/>
      <c r="AM50" s="320"/>
      <c r="AN50" s="318"/>
      <c r="AO50" s="317"/>
    </row>
    <row r="51" spans="2:41" ht="84.75" customHeight="1" x14ac:dyDescent="0.25">
      <c r="B51" s="321"/>
      <c r="C51" s="312"/>
      <c r="D51" s="313" t="s">
        <v>70</v>
      </c>
      <c r="E51" s="314"/>
      <c r="F51" s="314"/>
      <c r="G51" s="314"/>
      <c r="H51" s="314"/>
      <c r="I51" s="314"/>
      <c r="J51" s="314"/>
      <c r="K51" s="314"/>
      <c r="L51" s="314"/>
      <c r="M51" s="314"/>
      <c r="N51" s="315"/>
      <c r="O51" s="315"/>
      <c r="P51" s="315"/>
      <c r="Q51" s="315"/>
      <c r="R51" s="315"/>
      <c r="S51" s="316"/>
      <c r="T51" s="316"/>
      <c r="U51" s="316"/>
      <c r="V51" s="316"/>
      <c r="W51" s="316"/>
      <c r="X51" s="316"/>
      <c r="Y51" s="316"/>
      <c r="Z51" s="19"/>
      <c r="AA51" s="318"/>
      <c r="AB51" s="319"/>
      <c r="AC51" s="320"/>
      <c r="AD51" s="319"/>
      <c r="AE51" s="319"/>
      <c r="AF51" s="319"/>
      <c r="AG51" s="320"/>
      <c r="AH51" s="320"/>
      <c r="AI51" s="320"/>
      <c r="AJ51" s="320"/>
      <c r="AK51" s="320"/>
      <c r="AL51" s="320"/>
      <c r="AM51" s="320"/>
      <c r="AN51" s="318"/>
      <c r="AO51" s="317"/>
    </row>
    <row r="52" spans="2:41" ht="15.75" customHeight="1" x14ac:dyDescent="0.25">
      <c r="B52" s="321"/>
      <c r="C52" s="312"/>
      <c r="D52" s="313" t="s">
        <v>70</v>
      </c>
      <c r="E52" s="314"/>
      <c r="F52" s="314"/>
      <c r="G52" s="314"/>
      <c r="H52" s="314"/>
      <c r="I52" s="314"/>
      <c r="J52" s="314"/>
      <c r="K52" s="314"/>
      <c r="L52" s="314"/>
      <c r="M52" s="314"/>
      <c r="N52" s="315"/>
      <c r="O52" s="315"/>
      <c r="P52" s="315"/>
      <c r="Q52" s="315"/>
      <c r="R52" s="315"/>
      <c r="S52" s="316"/>
      <c r="T52" s="316"/>
      <c r="U52" s="316"/>
      <c r="V52" s="316"/>
      <c r="W52" s="316"/>
      <c r="X52" s="316"/>
      <c r="Y52" s="316"/>
      <c r="Z52" s="19"/>
      <c r="AA52" s="318"/>
      <c r="AB52" s="319"/>
      <c r="AC52" s="320"/>
      <c r="AD52" s="319"/>
      <c r="AE52" s="319"/>
      <c r="AF52" s="319"/>
      <c r="AG52" s="320"/>
      <c r="AH52" s="320"/>
      <c r="AI52" s="320"/>
      <c r="AJ52" s="320"/>
      <c r="AK52" s="320"/>
      <c r="AL52" s="320"/>
      <c r="AM52" s="320"/>
      <c r="AN52" s="318"/>
      <c r="AO52" s="317"/>
    </row>
    <row r="53" spans="2:41" ht="15.75" customHeight="1" x14ac:dyDescent="0.25">
      <c r="B53" s="321"/>
      <c r="C53" s="312"/>
      <c r="D53" s="313" t="s">
        <v>70</v>
      </c>
      <c r="E53" s="314"/>
      <c r="F53" s="314"/>
      <c r="G53" s="314"/>
      <c r="H53" s="314"/>
      <c r="I53" s="314"/>
      <c r="J53" s="314"/>
      <c r="K53" s="314"/>
      <c r="L53" s="314"/>
      <c r="M53" s="314"/>
      <c r="N53" s="315"/>
      <c r="O53" s="315"/>
      <c r="P53" s="315"/>
      <c r="Q53" s="315"/>
      <c r="R53" s="315"/>
      <c r="S53" s="316"/>
      <c r="T53" s="316"/>
      <c r="U53" s="316"/>
      <c r="V53" s="316"/>
      <c r="W53" s="316"/>
      <c r="X53" s="316"/>
      <c r="Y53" s="316"/>
      <c r="Z53" s="19"/>
      <c r="AA53" s="318"/>
      <c r="AB53" s="319"/>
      <c r="AC53" s="320"/>
      <c r="AD53" s="319"/>
      <c r="AE53" s="319"/>
      <c r="AF53" s="319"/>
      <c r="AG53" s="320"/>
      <c r="AH53" s="320"/>
      <c r="AI53" s="320"/>
      <c r="AJ53" s="320"/>
      <c r="AK53" s="320"/>
      <c r="AL53" s="320"/>
      <c r="AM53" s="320"/>
      <c r="AN53" s="319"/>
      <c r="AO53" s="322"/>
    </row>
    <row r="54" spans="2:41" ht="15.75" customHeight="1" x14ac:dyDescent="0.25">
      <c r="B54" s="321"/>
      <c r="C54" s="312"/>
      <c r="D54" s="313" t="s">
        <v>70</v>
      </c>
      <c r="E54" s="314"/>
      <c r="F54" s="314"/>
      <c r="G54" s="314"/>
      <c r="H54" s="314"/>
      <c r="I54" s="314"/>
      <c r="J54" s="314"/>
      <c r="K54" s="314"/>
      <c r="L54" s="314"/>
      <c r="M54" s="314"/>
      <c r="N54" s="315"/>
      <c r="O54" s="315"/>
      <c r="P54" s="315"/>
      <c r="Q54" s="315"/>
      <c r="R54" s="315"/>
      <c r="S54" s="316"/>
      <c r="T54" s="316"/>
      <c r="U54" s="316"/>
      <c r="V54" s="316"/>
      <c r="W54" s="316"/>
      <c r="X54" s="316"/>
      <c r="Y54" s="316"/>
      <c r="Z54" s="19"/>
      <c r="AA54" s="318"/>
      <c r="AB54" s="319"/>
      <c r="AC54" s="320"/>
      <c r="AD54" s="319"/>
      <c r="AE54" s="319"/>
      <c r="AF54" s="319"/>
      <c r="AG54" s="320"/>
      <c r="AH54" s="320"/>
      <c r="AI54" s="320"/>
      <c r="AJ54" s="320"/>
      <c r="AK54" s="320"/>
      <c r="AL54" s="320"/>
      <c r="AM54" s="320"/>
      <c r="AN54" s="319"/>
      <c r="AO54" s="322"/>
    </row>
    <row r="55" spans="2:41" ht="15.75" customHeight="1" x14ac:dyDescent="0.25">
      <c r="B55" s="321"/>
      <c r="C55" s="312"/>
      <c r="D55" s="313" t="s">
        <v>70</v>
      </c>
      <c r="E55" s="314"/>
      <c r="F55" s="314"/>
      <c r="G55" s="314"/>
      <c r="H55" s="314"/>
      <c r="I55" s="314"/>
      <c r="J55" s="314"/>
      <c r="K55" s="314"/>
      <c r="L55" s="314"/>
      <c r="M55" s="314"/>
      <c r="N55" s="315"/>
      <c r="O55" s="315"/>
      <c r="P55" s="315"/>
      <c r="Q55" s="315"/>
      <c r="R55" s="315"/>
      <c r="S55" s="316"/>
      <c r="T55" s="316"/>
      <c r="U55" s="316"/>
      <c r="V55" s="316"/>
      <c r="W55" s="316"/>
      <c r="X55" s="316"/>
      <c r="Y55" s="316"/>
      <c r="Z55" s="19"/>
      <c r="AA55" s="318"/>
      <c r="AB55" s="319"/>
      <c r="AC55" s="320"/>
      <c r="AD55" s="319"/>
      <c r="AE55" s="319"/>
      <c r="AF55" s="319"/>
      <c r="AG55" s="320"/>
      <c r="AH55" s="320"/>
      <c r="AI55" s="320"/>
      <c r="AJ55" s="320"/>
      <c r="AK55" s="320"/>
      <c r="AL55" s="320"/>
      <c r="AM55" s="320"/>
      <c r="AN55" s="319"/>
      <c r="AO55" s="322"/>
    </row>
    <row r="56" spans="2:41" ht="15.75" customHeight="1" x14ac:dyDescent="0.25">
      <c r="B56" s="321"/>
      <c r="C56" s="312"/>
      <c r="D56" s="313" t="s">
        <v>70</v>
      </c>
      <c r="E56" s="314"/>
      <c r="F56" s="314"/>
      <c r="G56" s="314"/>
      <c r="H56" s="314"/>
      <c r="I56" s="314"/>
      <c r="J56" s="314"/>
      <c r="K56" s="314"/>
      <c r="L56" s="314"/>
      <c r="M56" s="314"/>
      <c r="N56" s="315"/>
      <c r="O56" s="315"/>
      <c r="P56" s="315"/>
      <c r="Q56" s="315"/>
      <c r="R56" s="315"/>
      <c r="S56" s="316"/>
      <c r="T56" s="316"/>
      <c r="U56" s="316"/>
      <c r="V56" s="316"/>
      <c r="W56" s="316"/>
      <c r="X56" s="316"/>
      <c r="Y56" s="316"/>
      <c r="Z56" s="19"/>
      <c r="AA56" s="318"/>
      <c r="AB56" s="319"/>
      <c r="AC56" s="320"/>
      <c r="AD56" s="319"/>
      <c r="AE56" s="319"/>
      <c r="AF56" s="319"/>
      <c r="AG56" s="320"/>
      <c r="AH56" s="320"/>
      <c r="AI56" s="320"/>
      <c r="AJ56" s="320"/>
      <c r="AK56" s="320"/>
      <c r="AL56" s="320"/>
      <c r="AM56" s="320"/>
      <c r="AN56" s="319"/>
      <c r="AO56" s="322"/>
    </row>
    <row r="57" spans="2:41" ht="15.75" customHeight="1" x14ac:dyDescent="0.25">
      <c r="B57" s="321"/>
      <c r="C57" s="312"/>
      <c r="D57" s="313" t="s">
        <v>70</v>
      </c>
      <c r="E57" s="314"/>
      <c r="F57" s="314"/>
      <c r="G57" s="314"/>
      <c r="H57" s="314"/>
      <c r="I57" s="314"/>
      <c r="J57" s="314"/>
      <c r="K57" s="314"/>
      <c r="L57" s="314"/>
      <c r="M57" s="314"/>
      <c r="N57" s="315"/>
      <c r="O57" s="315"/>
      <c r="P57" s="315"/>
      <c r="Q57" s="315"/>
      <c r="R57" s="315"/>
      <c r="S57" s="316"/>
      <c r="T57" s="316"/>
      <c r="U57" s="316"/>
      <c r="V57" s="316"/>
      <c r="W57" s="316"/>
      <c r="X57" s="316"/>
      <c r="Y57" s="316"/>
      <c r="Z57" s="19"/>
      <c r="AA57" s="318"/>
      <c r="AB57" s="319"/>
      <c r="AC57" s="320"/>
      <c r="AD57" s="319"/>
      <c r="AE57" s="319"/>
      <c r="AF57" s="319"/>
      <c r="AG57" s="320"/>
      <c r="AH57" s="320"/>
      <c r="AI57" s="320"/>
      <c r="AJ57" s="320"/>
      <c r="AK57" s="320"/>
      <c r="AL57" s="320"/>
      <c r="AM57" s="320"/>
      <c r="AN57" s="319"/>
      <c r="AO57" s="322"/>
    </row>
    <row r="58" spans="2:41" ht="15.75" customHeight="1" x14ac:dyDescent="0.25">
      <c r="B58" s="321"/>
      <c r="C58" s="312"/>
      <c r="D58" s="313" t="s">
        <v>70</v>
      </c>
      <c r="E58" s="314"/>
      <c r="F58" s="314"/>
      <c r="G58" s="314"/>
      <c r="H58" s="314"/>
      <c r="I58" s="314"/>
      <c r="J58" s="314"/>
      <c r="K58" s="314"/>
      <c r="L58" s="314"/>
      <c r="M58" s="314"/>
      <c r="N58" s="315"/>
      <c r="O58" s="315"/>
      <c r="P58" s="315"/>
      <c r="Q58" s="315"/>
      <c r="R58" s="315"/>
      <c r="S58" s="316"/>
      <c r="T58" s="316"/>
      <c r="U58" s="316"/>
      <c r="V58" s="316"/>
      <c r="W58" s="316"/>
      <c r="X58" s="316"/>
      <c r="Y58" s="316"/>
      <c r="Z58" s="19"/>
      <c r="AA58" s="318"/>
      <c r="AB58" s="319"/>
      <c r="AC58" s="320"/>
      <c r="AD58" s="319"/>
      <c r="AE58" s="319"/>
      <c r="AF58" s="319"/>
      <c r="AG58" s="320"/>
      <c r="AH58" s="320"/>
      <c r="AI58" s="320"/>
      <c r="AJ58" s="320"/>
      <c r="AK58" s="320"/>
      <c r="AL58" s="320"/>
      <c r="AM58" s="320"/>
      <c r="AN58" s="319"/>
      <c r="AO58" s="322"/>
    </row>
    <row r="59" spans="2:41" ht="15.75" customHeight="1" x14ac:dyDescent="0.25">
      <c r="B59" s="321"/>
      <c r="C59" s="312"/>
      <c r="D59" s="313" t="s">
        <v>70</v>
      </c>
      <c r="E59" s="314"/>
      <c r="F59" s="314"/>
      <c r="G59" s="314"/>
      <c r="H59" s="314"/>
      <c r="I59" s="314"/>
      <c r="J59" s="314"/>
      <c r="K59" s="314"/>
      <c r="L59" s="314"/>
      <c r="M59" s="314"/>
      <c r="N59" s="315"/>
      <c r="O59" s="315"/>
      <c r="P59" s="315"/>
      <c r="Q59" s="315"/>
      <c r="R59" s="315"/>
      <c r="S59" s="316"/>
      <c r="T59" s="316"/>
      <c r="U59" s="316"/>
      <c r="V59" s="316"/>
      <c r="W59" s="316"/>
      <c r="X59" s="316"/>
      <c r="Y59" s="316"/>
      <c r="Z59" s="19"/>
      <c r="AA59" s="318"/>
      <c r="AB59" s="319"/>
      <c r="AC59" s="320"/>
      <c r="AD59" s="319"/>
      <c r="AE59" s="319"/>
      <c r="AF59" s="319"/>
      <c r="AG59" s="320"/>
      <c r="AH59" s="320"/>
      <c r="AI59" s="320"/>
      <c r="AJ59" s="320"/>
      <c r="AK59" s="320"/>
      <c r="AL59" s="320"/>
      <c r="AM59" s="320"/>
      <c r="AN59" s="319"/>
      <c r="AO59" s="322"/>
    </row>
    <row r="60" spans="2:41" ht="15.75" customHeight="1" x14ac:dyDescent="0.25">
      <c r="B60" s="321"/>
      <c r="C60" s="312"/>
      <c r="D60" s="313" t="s">
        <v>70</v>
      </c>
      <c r="E60" s="314"/>
      <c r="F60" s="314"/>
      <c r="G60" s="314"/>
      <c r="H60" s="314"/>
      <c r="I60" s="314"/>
      <c r="J60" s="314"/>
      <c r="K60" s="314"/>
      <c r="L60" s="314"/>
      <c r="M60" s="314"/>
      <c r="N60" s="315"/>
      <c r="O60" s="315"/>
      <c r="P60" s="315"/>
      <c r="Q60" s="315"/>
      <c r="R60" s="315"/>
      <c r="S60" s="316"/>
      <c r="T60" s="316"/>
      <c r="U60" s="316"/>
      <c r="V60" s="316"/>
      <c r="W60" s="316"/>
      <c r="X60" s="316"/>
      <c r="Y60" s="316"/>
      <c r="Z60" s="19"/>
      <c r="AA60" s="318"/>
      <c r="AB60" s="319"/>
      <c r="AC60" s="320"/>
      <c r="AD60" s="319"/>
      <c r="AE60" s="319"/>
      <c r="AF60" s="319"/>
      <c r="AG60" s="320"/>
      <c r="AH60" s="320"/>
      <c r="AI60" s="320"/>
      <c r="AJ60" s="320"/>
      <c r="AK60" s="320"/>
      <c r="AL60" s="320"/>
      <c r="AM60" s="320"/>
      <c r="AN60" s="319"/>
      <c r="AO60" s="322"/>
    </row>
    <row r="61" spans="2:41" ht="15.75" customHeight="1" x14ac:dyDescent="0.25">
      <c r="B61" s="321"/>
      <c r="C61" s="312"/>
      <c r="D61" s="313" t="s">
        <v>70</v>
      </c>
      <c r="E61" s="314"/>
      <c r="F61" s="314"/>
      <c r="G61" s="314"/>
      <c r="H61" s="314"/>
      <c r="I61" s="314"/>
      <c r="J61" s="314"/>
      <c r="K61" s="314"/>
      <c r="L61" s="314"/>
      <c r="M61" s="314"/>
      <c r="N61" s="315"/>
      <c r="O61" s="315"/>
      <c r="P61" s="315"/>
      <c r="Q61" s="315"/>
      <c r="R61" s="315"/>
      <c r="S61" s="316"/>
      <c r="T61" s="316"/>
      <c r="U61" s="316"/>
      <c r="V61" s="316"/>
      <c r="W61" s="316"/>
      <c r="X61" s="316"/>
      <c r="Y61" s="316"/>
      <c r="Z61" s="19"/>
      <c r="AA61" s="318"/>
      <c r="AB61" s="319"/>
      <c r="AC61" s="320"/>
      <c r="AD61" s="319"/>
      <c r="AE61" s="319"/>
      <c r="AF61" s="319"/>
      <c r="AG61" s="320"/>
      <c r="AH61" s="320"/>
      <c r="AI61" s="320"/>
      <c r="AJ61" s="320"/>
      <c r="AK61" s="320"/>
      <c r="AL61" s="320"/>
      <c r="AM61" s="320"/>
      <c r="AN61" s="319"/>
      <c r="AO61" s="322"/>
    </row>
    <row r="62" spans="2:41" ht="15.75" customHeight="1" x14ac:dyDescent="0.25">
      <c r="B62" s="321"/>
      <c r="C62" s="312"/>
      <c r="D62" s="313" t="s">
        <v>70</v>
      </c>
      <c r="E62" s="314"/>
      <c r="F62" s="314"/>
      <c r="G62" s="314"/>
      <c r="H62" s="314"/>
      <c r="I62" s="314"/>
      <c r="J62" s="314"/>
      <c r="K62" s="314"/>
      <c r="L62" s="314"/>
      <c r="M62" s="314"/>
      <c r="N62" s="315"/>
      <c r="O62" s="315"/>
      <c r="P62" s="315"/>
      <c r="Q62" s="315"/>
      <c r="R62" s="315"/>
      <c r="S62" s="316"/>
      <c r="T62" s="316"/>
      <c r="U62" s="316"/>
      <c r="V62" s="316"/>
      <c r="W62" s="316"/>
      <c r="X62" s="316"/>
      <c r="Y62" s="316"/>
      <c r="Z62" s="19"/>
      <c r="AA62" s="318"/>
      <c r="AB62" s="319"/>
      <c r="AC62" s="320"/>
      <c r="AD62" s="319"/>
      <c r="AE62" s="319"/>
      <c r="AF62" s="319"/>
      <c r="AG62" s="320"/>
      <c r="AH62" s="320"/>
      <c r="AI62" s="320"/>
      <c r="AJ62" s="320"/>
      <c r="AK62" s="320"/>
      <c r="AL62" s="320"/>
      <c r="AM62" s="320"/>
      <c r="AN62" s="319"/>
      <c r="AO62" s="322"/>
    </row>
    <row r="63" spans="2:41" ht="15.75" customHeight="1" x14ac:dyDescent="0.25">
      <c r="B63" s="321"/>
      <c r="C63" s="312"/>
      <c r="D63" s="313" t="s">
        <v>70</v>
      </c>
      <c r="E63" s="314"/>
      <c r="F63" s="314"/>
      <c r="G63" s="314"/>
      <c r="H63" s="314"/>
      <c r="I63" s="314"/>
      <c r="J63" s="314"/>
      <c r="K63" s="314"/>
      <c r="L63" s="314"/>
      <c r="M63" s="314"/>
      <c r="N63" s="315"/>
      <c r="O63" s="315"/>
      <c r="P63" s="315"/>
      <c r="Q63" s="315"/>
      <c r="R63" s="315"/>
      <c r="S63" s="316"/>
      <c r="T63" s="316"/>
      <c r="U63" s="316"/>
      <c r="V63" s="316"/>
      <c r="W63" s="316"/>
      <c r="X63" s="316"/>
      <c r="Y63" s="316"/>
      <c r="Z63" s="317"/>
      <c r="AA63" s="318"/>
      <c r="AB63" s="319"/>
      <c r="AC63" s="320"/>
      <c r="AD63" s="319"/>
      <c r="AE63" s="319"/>
      <c r="AF63" s="319"/>
      <c r="AG63" s="320"/>
      <c r="AH63" s="320"/>
      <c r="AI63" s="320"/>
      <c r="AJ63" s="320"/>
      <c r="AK63" s="320"/>
      <c r="AL63" s="320"/>
      <c r="AM63" s="320"/>
      <c r="AN63" s="319"/>
      <c r="AO63" s="322"/>
    </row>
    <row r="64" spans="2:41" ht="15.75" customHeight="1" x14ac:dyDescent="0.25">
      <c r="B64" s="321"/>
      <c r="C64" s="312"/>
      <c r="D64" s="313" t="s">
        <v>70</v>
      </c>
      <c r="E64" s="314"/>
      <c r="F64" s="314"/>
      <c r="G64" s="314"/>
      <c r="H64" s="314"/>
      <c r="I64" s="314"/>
      <c r="J64" s="314"/>
      <c r="K64" s="314"/>
      <c r="L64" s="314"/>
      <c r="M64" s="314"/>
      <c r="N64" s="315"/>
      <c r="O64" s="315"/>
      <c r="P64" s="315"/>
      <c r="Q64" s="315"/>
      <c r="R64" s="315"/>
      <c r="S64" s="316"/>
      <c r="T64" s="316"/>
      <c r="U64" s="316"/>
      <c r="V64" s="316"/>
      <c r="W64" s="316"/>
      <c r="X64" s="316"/>
      <c r="Y64" s="316"/>
      <c r="Z64" s="19"/>
      <c r="AA64" s="318"/>
      <c r="AB64" s="319"/>
      <c r="AC64" s="320"/>
      <c r="AD64" s="319"/>
      <c r="AE64" s="319"/>
      <c r="AF64" s="319"/>
      <c r="AG64" s="320"/>
      <c r="AH64" s="320"/>
      <c r="AI64" s="320"/>
      <c r="AJ64" s="320"/>
      <c r="AK64" s="320"/>
      <c r="AL64" s="320"/>
      <c r="AM64" s="320"/>
      <c r="AN64" s="319"/>
      <c r="AO64" s="317"/>
    </row>
    <row r="65" spans="2:41" ht="15.75" customHeight="1" x14ac:dyDescent="0.25">
      <c r="B65" s="321"/>
      <c r="C65" s="312"/>
      <c r="D65" s="313" t="s">
        <v>70</v>
      </c>
      <c r="E65" s="314"/>
      <c r="F65" s="314"/>
      <c r="G65" s="314"/>
      <c r="H65" s="314"/>
      <c r="I65" s="314"/>
      <c r="J65" s="314"/>
      <c r="K65" s="314"/>
      <c r="L65" s="314"/>
      <c r="M65" s="314"/>
      <c r="N65" s="315"/>
      <c r="O65" s="315"/>
      <c r="P65" s="315"/>
      <c r="Q65" s="315"/>
      <c r="R65" s="315"/>
      <c r="S65" s="316"/>
      <c r="T65" s="316"/>
      <c r="U65" s="316"/>
      <c r="V65" s="316"/>
      <c r="W65" s="316"/>
      <c r="X65" s="316"/>
      <c r="Y65" s="316"/>
      <c r="Z65" s="317"/>
      <c r="AA65" s="318"/>
      <c r="AB65" s="319"/>
      <c r="AC65" s="320"/>
      <c r="AD65" s="319"/>
      <c r="AE65" s="319"/>
      <c r="AF65" s="319"/>
      <c r="AG65" s="320"/>
      <c r="AH65" s="320"/>
      <c r="AI65" s="320"/>
      <c r="AJ65" s="320"/>
      <c r="AK65" s="320"/>
      <c r="AL65" s="320"/>
      <c r="AM65" s="320"/>
      <c r="AN65" s="319"/>
      <c r="AO65" s="317"/>
    </row>
    <row r="66" spans="2:41" ht="15.75" customHeight="1" x14ac:dyDescent="0.25">
      <c r="B66" s="321"/>
      <c r="C66" s="312"/>
      <c r="D66" s="313" t="s">
        <v>70</v>
      </c>
      <c r="E66" s="314"/>
      <c r="F66" s="314"/>
      <c r="G66" s="314"/>
      <c r="H66" s="314"/>
      <c r="I66" s="314"/>
      <c r="J66" s="314"/>
      <c r="K66" s="314"/>
      <c r="L66" s="314"/>
      <c r="M66" s="314"/>
      <c r="N66" s="315"/>
      <c r="O66" s="315"/>
      <c r="P66" s="315"/>
      <c r="Q66" s="315"/>
      <c r="R66" s="315"/>
      <c r="S66" s="316"/>
      <c r="T66" s="316"/>
      <c r="U66" s="316"/>
      <c r="V66" s="316"/>
      <c r="W66" s="316"/>
      <c r="X66" s="316"/>
      <c r="Y66" s="316"/>
      <c r="Z66" s="19"/>
      <c r="AA66" s="318"/>
      <c r="AB66" s="319"/>
      <c r="AC66" s="320"/>
      <c r="AD66" s="319"/>
      <c r="AE66" s="319"/>
      <c r="AF66" s="319"/>
      <c r="AG66" s="320"/>
      <c r="AH66" s="320"/>
      <c r="AI66" s="320"/>
      <c r="AJ66" s="320"/>
      <c r="AK66" s="320"/>
      <c r="AL66" s="320"/>
      <c r="AM66" s="320"/>
      <c r="AN66" s="319"/>
      <c r="AO66" s="317"/>
    </row>
    <row r="67" spans="2:41" ht="15.75" customHeight="1" x14ac:dyDescent="0.25">
      <c r="B67" s="321"/>
      <c r="C67" s="312"/>
      <c r="D67" s="313" t="s">
        <v>70</v>
      </c>
      <c r="E67" s="314"/>
      <c r="F67" s="314"/>
      <c r="G67" s="314"/>
      <c r="H67" s="314"/>
      <c r="I67" s="314"/>
      <c r="J67" s="314"/>
      <c r="K67" s="314"/>
      <c r="L67" s="314"/>
      <c r="M67" s="314"/>
      <c r="N67" s="315"/>
      <c r="O67" s="315"/>
      <c r="P67" s="315"/>
      <c r="Q67" s="315"/>
      <c r="R67" s="315"/>
      <c r="S67" s="316"/>
      <c r="T67" s="316"/>
      <c r="U67" s="316"/>
      <c r="V67" s="316"/>
      <c r="W67" s="316"/>
      <c r="X67" s="316"/>
      <c r="Y67" s="316"/>
      <c r="Z67" s="19"/>
      <c r="AA67" s="318"/>
      <c r="AB67" s="319"/>
      <c r="AC67" s="320"/>
      <c r="AD67" s="319"/>
      <c r="AE67" s="319"/>
      <c r="AF67" s="319"/>
      <c r="AG67" s="320"/>
      <c r="AH67" s="320"/>
      <c r="AI67" s="320"/>
      <c r="AJ67" s="320"/>
      <c r="AK67" s="320"/>
      <c r="AL67" s="320"/>
      <c r="AM67" s="320"/>
      <c r="AN67" s="319"/>
      <c r="AO67" s="317"/>
    </row>
    <row r="68" spans="2:41" ht="15.75" customHeight="1" x14ac:dyDescent="0.25">
      <c r="B68" s="321"/>
      <c r="C68" s="312"/>
      <c r="D68" s="313" t="s">
        <v>70</v>
      </c>
      <c r="E68" s="314"/>
      <c r="F68" s="314"/>
      <c r="G68" s="314"/>
      <c r="H68" s="314"/>
      <c r="I68" s="314"/>
      <c r="J68" s="314"/>
      <c r="K68" s="314"/>
      <c r="L68" s="314"/>
      <c r="M68" s="314"/>
      <c r="N68" s="315"/>
      <c r="O68" s="315"/>
      <c r="P68" s="315"/>
      <c r="Q68" s="315"/>
      <c r="R68" s="315"/>
      <c r="S68" s="316"/>
      <c r="T68" s="316"/>
      <c r="U68" s="316"/>
      <c r="V68" s="316"/>
      <c r="W68" s="316"/>
      <c r="X68" s="316"/>
      <c r="Y68" s="316"/>
      <c r="Z68" s="19"/>
      <c r="AA68" s="318"/>
      <c r="AB68" s="319"/>
      <c r="AC68" s="320"/>
      <c r="AD68" s="319"/>
      <c r="AE68" s="319"/>
      <c r="AF68" s="319"/>
      <c r="AG68" s="320"/>
      <c r="AH68" s="320"/>
      <c r="AI68" s="320"/>
      <c r="AJ68" s="320"/>
      <c r="AK68" s="320"/>
      <c r="AL68" s="320"/>
      <c r="AM68" s="320"/>
      <c r="AN68" s="319"/>
      <c r="AO68" s="317"/>
    </row>
    <row r="69" spans="2:41" ht="15.75" customHeight="1" x14ac:dyDescent="0.25">
      <c r="B69" s="321"/>
      <c r="C69" s="312"/>
      <c r="D69" s="313" t="s">
        <v>70</v>
      </c>
      <c r="E69" s="314"/>
      <c r="F69" s="314"/>
      <c r="G69" s="314"/>
      <c r="H69" s="314"/>
      <c r="I69" s="314"/>
      <c r="J69" s="314"/>
      <c r="K69" s="314"/>
      <c r="L69" s="314"/>
      <c r="M69" s="314"/>
      <c r="N69" s="315"/>
      <c r="O69" s="315"/>
      <c r="P69" s="315"/>
      <c r="Q69" s="315"/>
      <c r="R69" s="315"/>
      <c r="S69" s="316"/>
      <c r="T69" s="316"/>
      <c r="U69" s="316"/>
      <c r="V69" s="316"/>
      <c r="W69" s="316"/>
      <c r="X69" s="316"/>
      <c r="Y69" s="316"/>
      <c r="Z69" s="317"/>
      <c r="AA69" s="318"/>
      <c r="AB69" s="319"/>
      <c r="AC69" s="320"/>
      <c r="AD69" s="319"/>
      <c r="AE69" s="319"/>
      <c r="AF69" s="319"/>
      <c r="AG69" s="320"/>
      <c r="AH69" s="320"/>
      <c r="AI69" s="320"/>
      <c r="AJ69" s="320"/>
      <c r="AK69" s="320"/>
      <c r="AL69" s="320"/>
      <c r="AM69" s="320"/>
      <c r="AN69" s="319"/>
      <c r="AO69" s="322"/>
    </row>
    <row r="70" spans="2:41" ht="15.75" customHeight="1" x14ac:dyDescent="0.25">
      <c r="B70" s="321"/>
      <c r="C70" s="312"/>
      <c r="D70" s="313" t="s">
        <v>70</v>
      </c>
      <c r="E70" s="314"/>
      <c r="F70" s="314"/>
      <c r="G70" s="314"/>
      <c r="H70" s="314"/>
      <c r="I70" s="314"/>
      <c r="J70" s="314"/>
      <c r="K70" s="314"/>
      <c r="L70" s="314"/>
      <c r="M70" s="314"/>
      <c r="N70" s="315"/>
      <c r="O70" s="315"/>
      <c r="P70" s="315"/>
      <c r="Q70" s="315"/>
      <c r="R70" s="315"/>
      <c r="S70" s="316"/>
      <c r="T70" s="316"/>
      <c r="U70" s="316"/>
      <c r="V70" s="316"/>
      <c r="W70" s="316"/>
      <c r="X70" s="316"/>
      <c r="Y70" s="316"/>
      <c r="Z70" s="19"/>
      <c r="AA70" s="318"/>
      <c r="AB70" s="319"/>
      <c r="AC70" s="320"/>
      <c r="AD70" s="319"/>
      <c r="AE70" s="319"/>
      <c r="AF70" s="319"/>
      <c r="AG70" s="320"/>
      <c r="AH70" s="320"/>
      <c r="AI70" s="320"/>
      <c r="AJ70" s="320"/>
      <c r="AK70" s="320"/>
      <c r="AL70" s="320"/>
      <c r="AM70" s="320"/>
      <c r="AN70" s="319"/>
      <c r="AO70" s="317"/>
    </row>
    <row r="71" spans="2:41" ht="15.75" customHeight="1" x14ac:dyDescent="0.25">
      <c r="B71" s="321"/>
      <c r="C71" s="312"/>
      <c r="D71" s="313" t="s">
        <v>70</v>
      </c>
      <c r="E71" s="314"/>
      <c r="F71" s="314"/>
      <c r="G71" s="314"/>
      <c r="H71" s="314"/>
      <c r="I71" s="314"/>
      <c r="J71" s="314"/>
      <c r="K71" s="314"/>
      <c r="L71" s="314"/>
      <c r="M71" s="314"/>
      <c r="N71" s="315"/>
      <c r="O71" s="315"/>
      <c r="P71" s="315"/>
      <c r="Q71" s="315"/>
      <c r="R71" s="315"/>
      <c r="S71" s="316"/>
      <c r="T71" s="316"/>
      <c r="U71" s="316"/>
      <c r="V71" s="316"/>
      <c r="W71" s="316"/>
      <c r="X71" s="316"/>
      <c r="Y71" s="316"/>
      <c r="Z71" s="19"/>
      <c r="AA71" s="318"/>
      <c r="AB71" s="319"/>
      <c r="AC71" s="320"/>
      <c r="AD71" s="319"/>
      <c r="AE71" s="319"/>
      <c r="AF71" s="319"/>
      <c r="AG71" s="320"/>
      <c r="AH71" s="320"/>
      <c r="AI71" s="320"/>
      <c r="AJ71" s="320"/>
      <c r="AK71" s="320"/>
      <c r="AL71" s="320"/>
      <c r="AM71" s="320"/>
      <c r="AN71" s="319"/>
      <c r="AO71" s="317"/>
    </row>
    <row r="72" spans="2:41" ht="15.75" customHeight="1" x14ac:dyDescent="0.25">
      <c r="B72" s="321"/>
      <c r="C72" s="312"/>
      <c r="D72" s="313" t="s">
        <v>70</v>
      </c>
      <c r="E72" s="314"/>
      <c r="F72" s="314"/>
      <c r="G72" s="314"/>
      <c r="H72" s="314"/>
      <c r="I72" s="314"/>
      <c r="J72" s="314"/>
      <c r="K72" s="314"/>
      <c r="L72" s="314"/>
      <c r="M72" s="314"/>
      <c r="N72" s="315"/>
      <c r="O72" s="315"/>
      <c r="P72" s="315"/>
      <c r="Q72" s="315"/>
      <c r="R72" s="315"/>
      <c r="S72" s="316"/>
      <c r="T72" s="316"/>
      <c r="U72" s="316"/>
      <c r="V72" s="316"/>
      <c r="W72" s="316"/>
      <c r="X72" s="316"/>
      <c r="Y72" s="316"/>
      <c r="Z72" s="318"/>
      <c r="AA72" s="317"/>
      <c r="AB72" s="319"/>
      <c r="AC72" s="320"/>
      <c r="AD72" s="319"/>
      <c r="AE72" s="319"/>
      <c r="AF72" s="319"/>
      <c r="AG72" s="320"/>
      <c r="AH72" s="320"/>
      <c r="AI72" s="320"/>
      <c r="AJ72" s="320"/>
      <c r="AK72" s="320"/>
      <c r="AL72" s="320"/>
      <c r="AM72" s="320"/>
      <c r="AN72" s="319"/>
      <c r="AO72" s="317"/>
    </row>
    <row r="73" spans="2:41" ht="15.75" customHeight="1" x14ac:dyDescent="0.25">
      <c r="B73" s="321"/>
      <c r="C73" s="312"/>
      <c r="D73" s="313" t="s">
        <v>70</v>
      </c>
      <c r="E73" s="314"/>
      <c r="F73" s="314"/>
      <c r="G73" s="314"/>
      <c r="H73" s="314"/>
      <c r="I73" s="314"/>
      <c r="J73" s="314"/>
      <c r="K73" s="314"/>
      <c r="L73" s="314"/>
      <c r="M73" s="314"/>
      <c r="N73" s="315"/>
      <c r="O73" s="315"/>
      <c r="P73" s="315"/>
      <c r="Q73" s="315"/>
      <c r="R73" s="315"/>
      <c r="S73" s="316"/>
      <c r="T73" s="316"/>
      <c r="U73" s="316"/>
      <c r="V73" s="316"/>
      <c r="W73" s="316"/>
      <c r="X73" s="316"/>
      <c r="Y73" s="316"/>
      <c r="Z73" s="318"/>
      <c r="AA73" s="317"/>
      <c r="AB73" s="319"/>
      <c r="AC73" s="320"/>
      <c r="AD73" s="319"/>
      <c r="AE73" s="319"/>
      <c r="AF73" s="319"/>
      <c r="AG73" s="320"/>
      <c r="AH73" s="320"/>
      <c r="AI73" s="320"/>
      <c r="AJ73" s="320"/>
      <c r="AK73" s="320"/>
      <c r="AL73" s="320"/>
      <c r="AM73" s="320"/>
      <c r="AN73" s="319"/>
      <c r="AO73" s="317"/>
    </row>
    <row r="74" spans="2:41" ht="15.75" customHeight="1" x14ac:dyDescent="0.25">
      <c r="C74" s="323"/>
      <c r="E74" s="314"/>
      <c r="F74" s="314"/>
      <c r="G74" s="314"/>
      <c r="H74" s="314"/>
      <c r="I74" s="314"/>
      <c r="J74" s="314"/>
      <c r="K74" s="314"/>
      <c r="L74" s="314"/>
      <c r="M74" s="314"/>
      <c r="N74" s="325"/>
      <c r="O74" s="325"/>
      <c r="P74" s="325"/>
      <c r="Q74" s="325"/>
      <c r="R74" s="325"/>
      <c r="S74" s="18"/>
      <c r="T74" s="18"/>
      <c r="U74" s="18"/>
      <c r="V74" s="18"/>
      <c r="W74" s="18"/>
      <c r="X74" s="18"/>
      <c r="Y74" s="18"/>
      <c r="Z74" s="19"/>
      <c r="AB74" s="20"/>
      <c r="AC74" s="21"/>
      <c r="AD74" s="22"/>
      <c r="AE74" s="22"/>
      <c r="AF74" s="22"/>
      <c r="AG74" s="21"/>
      <c r="AH74" s="21"/>
      <c r="AI74" s="21"/>
      <c r="AJ74" s="21"/>
      <c r="AK74" s="21"/>
      <c r="AL74" s="21"/>
      <c r="AM74" s="21"/>
      <c r="AN74" s="326"/>
    </row>
    <row r="75" spans="2:41" ht="15.75" customHeight="1" x14ac:dyDescent="0.25">
      <c r="C75" s="323"/>
      <c r="S75" s="18"/>
      <c r="T75" s="18"/>
      <c r="U75" s="18"/>
      <c r="V75" s="18"/>
      <c r="W75" s="18"/>
      <c r="X75" s="18"/>
      <c r="Y75" s="18"/>
    </row>
    <row r="76" spans="2:41" ht="15.75" customHeight="1" x14ac:dyDescent="0.25">
      <c r="C76" s="323"/>
      <c r="S76" s="18"/>
      <c r="T76" s="18"/>
      <c r="U76" s="18"/>
      <c r="V76" s="18"/>
      <c r="W76" s="18"/>
      <c r="X76" s="18"/>
      <c r="Y76" s="18"/>
    </row>
    <row r="77" spans="2:41" ht="15.75" customHeight="1" x14ac:dyDescent="0.25">
      <c r="C77" s="323"/>
      <c r="S77" s="18"/>
      <c r="T77" s="18"/>
      <c r="U77" s="18"/>
      <c r="V77" s="18"/>
      <c r="W77" s="18"/>
      <c r="X77" s="18"/>
      <c r="Y77" s="18"/>
    </row>
    <row r="78" spans="2:41" ht="15.75" customHeight="1" x14ac:dyDescent="0.25">
      <c r="C78" s="323"/>
      <c r="S78" s="18"/>
      <c r="T78" s="18"/>
      <c r="U78" s="18"/>
      <c r="V78" s="18"/>
      <c r="W78" s="18"/>
      <c r="X78" s="18"/>
      <c r="Y78" s="18"/>
    </row>
    <row r="79" spans="2:41" ht="15.75" customHeight="1" x14ac:dyDescent="0.25">
      <c r="C79" s="323"/>
      <c r="S79" s="18"/>
      <c r="T79" s="18"/>
      <c r="U79" s="18"/>
      <c r="V79" s="18"/>
      <c r="W79" s="18"/>
      <c r="X79" s="18"/>
      <c r="Y79" s="18"/>
    </row>
    <row r="80" spans="2:41" ht="15.75" customHeight="1" x14ac:dyDescent="0.25">
      <c r="C80" s="323"/>
      <c r="S80" s="18"/>
      <c r="T80" s="18"/>
      <c r="U80" s="18"/>
      <c r="V80" s="18"/>
      <c r="W80" s="18"/>
      <c r="X80" s="18"/>
      <c r="Y80" s="18"/>
    </row>
    <row r="81" spans="3:25" ht="15.75" customHeight="1" x14ac:dyDescent="0.25">
      <c r="C81" s="323"/>
      <c r="S81" s="18"/>
      <c r="T81" s="18"/>
      <c r="U81" s="18"/>
      <c r="V81" s="18"/>
      <c r="W81" s="18"/>
      <c r="X81" s="18"/>
      <c r="Y81" s="18"/>
    </row>
    <row r="82" spans="3:25" ht="15.75" customHeight="1" x14ac:dyDescent="0.25">
      <c r="C82" s="323"/>
      <c r="S82" s="18"/>
      <c r="T82" s="18"/>
      <c r="U82" s="18"/>
      <c r="V82" s="18"/>
      <c r="W82" s="18"/>
      <c r="X82" s="18"/>
      <c r="Y82" s="18"/>
    </row>
    <row r="83" spans="3:25" ht="15.75" customHeight="1" x14ac:dyDescent="0.25">
      <c r="C83" s="323"/>
      <c r="S83" s="18"/>
      <c r="T83" s="18"/>
      <c r="U83" s="18"/>
      <c r="V83" s="18"/>
      <c r="W83" s="18"/>
      <c r="X83" s="18"/>
      <c r="Y83" s="18"/>
    </row>
    <row r="84" spans="3:25" ht="15.75" customHeight="1" x14ac:dyDescent="0.25">
      <c r="C84" s="323"/>
      <c r="S84" s="18"/>
      <c r="T84" s="18"/>
      <c r="U84" s="18"/>
      <c r="V84" s="18"/>
      <c r="W84" s="18"/>
      <c r="X84" s="18"/>
      <c r="Y84" s="18"/>
    </row>
    <row r="85" spans="3:25" ht="15.75" customHeight="1" x14ac:dyDescent="0.25">
      <c r="C85" s="323"/>
      <c r="S85" s="18"/>
      <c r="T85" s="18"/>
      <c r="U85" s="18"/>
      <c r="V85" s="18"/>
      <c r="W85" s="18"/>
      <c r="X85" s="18"/>
      <c r="Y85" s="18"/>
    </row>
    <row r="86" spans="3:25" ht="15.75" customHeight="1" x14ac:dyDescent="0.25">
      <c r="C86" s="323"/>
      <c r="S86" s="18"/>
      <c r="T86" s="18"/>
      <c r="U86" s="18"/>
      <c r="V86" s="18"/>
      <c r="W86" s="18"/>
      <c r="X86" s="18"/>
      <c r="Y86" s="18"/>
    </row>
    <row r="87" spans="3:25" ht="15.75" customHeight="1" x14ac:dyDescent="0.25">
      <c r="C87" s="323"/>
      <c r="S87" s="18"/>
      <c r="T87" s="18"/>
      <c r="U87" s="18"/>
      <c r="V87" s="18"/>
      <c r="W87" s="18"/>
      <c r="X87" s="18"/>
      <c r="Y87" s="18"/>
    </row>
    <row r="88" spans="3:25" ht="15.75" customHeight="1" x14ac:dyDescent="0.25">
      <c r="C88" s="323"/>
      <c r="S88" s="18"/>
      <c r="T88" s="18"/>
      <c r="U88" s="18"/>
      <c r="V88" s="18"/>
      <c r="W88" s="18"/>
      <c r="X88" s="18"/>
      <c r="Y88" s="18"/>
    </row>
    <row r="89" spans="3:25" ht="15.75" customHeight="1" x14ac:dyDescent="0.25">
      <c r="C89" s="323"/>
      <c r="S89" s="18"/>
      <c r="T89" s="18"/>
      <c r="U89" s="18"/>
      <c r="V89" s="18"/>
      <c r="W89" s="18"/>
      <c r="X89" s="18"/>
      <c r="Y89" s="18"/>
    </row>
    <row r="90" spans="3:25" ht="15.75" customHeight="1" x14ac:dyDescent="0.25">
      <c r="C90" s="323"/>
      <c r="S90" s="18"/>
      <c r="T90" s="18"/>
      <c r="U90" s="18"/>
      <c r="V90" s="18"/>
      <c r="W90" s="18"/>
      <c r="X90" s="18"/>
      <c r="Y90" s="18"/>
    </row>
    <row r="91" spans="3:25" ht="15.75" customHeight="1" x14ac:dyDescent="0.25">
      <c r="C91" s="323"/>
      <c r="S91" s="18"/>
      <c r="T91" s="18"/>
      <c r="U91" s="18"/>
      <c r="V91" s="18"/>
      <c r="W91" s="18"/>
      <c r="X91" s="18"/>
      <c r="Y91" s="18"/>
    </row>
    <row r="92" spans="3:25" ht="15.75" customHeight="1" x14ac:dyDescent="0.25">
      <c r="C92" s="323"/>
      <c r="S92" s="18"/>
      <c r="T92" s="18"/>
      <c r="U92" s="18"/>
      <c r="V92" s="18"/>
      <c r="W92" s="18"/>
      <c r="X92" s="18"/>
      <c r="Y92" s="18"/>
    </row>
    <row r="93" spans="3:25" ht="15.75" customHeight="1" x14ac:dyDescent="0.25">
      <c r="C93" s="323"/>
      <c r="S93" s="18"/>
      <c r="T93" s="18"/>
      <c r="U93" s="18"/>
      <c r="V93" s="18"/>
      <c r="W93" s="18"/>
      <c r="X93" s="18"/>
      <c r="Y93" s="18"/>
    </row>
    <row r="94" spans="3:25" ht="15.75" customHeight="1" x14ac:dyDescent="0.25">
      <c r="C94" s="323"/>
      <c r="S94" s="18"/>
      <c r="T94" s="18"/>
      <c r="U94" s="18"/>
      <c r="V94" s="18"/>
      <c r="W94" s="18"/>
      <c r="X94" s="18"/>
      <c r="Y94" s="18"/>
    </row>
    <row r="95" spans="3:25" ht="15.75" customHeight="1" x14ac:dyDescent="0.25">
      <c r="C95" s="323"/>
      <c r="S95" s="18"/>
      <c r="T95" s="18"/>
      <c r="U95" s="18"/>
      <c r="V95" s="18"/>
      <c r="W95" s="18"/>
      <c r="X95" s="18"/>
      <c r="Y95" s="18"/>
    </row>
    <row r="96" spans="3:25" ht="15.75" customHeight="1" x14ac:dyDescent="0.25">
      <c r="C96" s="323"/>
      <c r="S96" s="18"/>
      <c r="T96" s="18"/>
      <c r="U96" s="18"/>
      <c r="V96" s="18"/>
      <c r="W96" s="18"/>
      <c r="X96" s="18"/>
      <c r="Y96" s="18"/>
    </row>
    <row r="97" spans="3:25" ht="15.75" customHeight="1" x14ac:dyDescent="0.25">
      <c r="C97" s="323"/>
      <c r="S97" s="18"/>
      <c r="T97" s="18"/>
      <c r="U97" s="18"/>
      <c r="V97" s="18"/>
      <c r="W97" s="18"/>
      <c r="X97" s="18"/>
      <c r="Y97" s="18"/>
    </row>
    <row r="98" spans="3:25" ht="15.75" customHeight="1" x14ac:dyDescent="0.25">
      <c r="C98" s="323"/>
      <c r="S98" s="18"/>
      <c r="T98" s="18"/>
      <c r="U98" s="18"/>
      <c r="V98" s="18"/>
      <c r="W98" s="18"/>
      <c r="X98" s="18"/>
      <c r="Y98" s="18"/>
    </row>
    <row r="99" spans="3:25" ht="15.75" customHeight="1" x14ac:dyDescent="0.25">
      <c r="C99" s="323"/>
      <c r="S99" s="18"/>
      <c r="T99" s="18"/>
      <c r="U99" s="18"/>
      <c r="V99" s="18"/>
      <c r="W99" s="18"/>
      <c r="X99" s="18"/>
      <c r="Y99" s="18"/>
    </row>
    <row r="100" spans="3:25" ht="15.75" customHeight="1" x14ac:dyDescent="0.25">
      <c r="C100" s="323"/>
      <c r="S100" s="18"/>
      <c r="T100" s="18"/>
      <c r="U100" s="18"/>
      <c r="V100" s="18"/>
      <c r="W100" s="18"/>
      <c r="X100" s="18"/>
      <c r="Y100" s="18"/>
    </row>
    <row r="101" spans="3:25" ht="15.75" customHeight="1" x14ac:dyDescent="0.25">
      <c r="C101" s="323"/>
      <c r="S101" s="18"/>
      <c r="T101" s="18"/>
      <c r="U101" s="18"/>
      <c r="V101" s="18"/>
      <c r="W101" s="18"/>
      <c r="X101" s="18"/>
      <c r="Y101" s="18"/>
    </row>
    <row r="102" spans="3:25" ht="15.75" customHeight="1" x14ac:dyDescent="0.25">
      <c r="C102" s="323"/>
      <c r="S102" s="18"/>
      <c r="T102" s="18"/>
      <c r="U102" s="18"/>
      <c r="V102" s="18"/>
      <c r="W102" s="18"/>
      <c r="X102" s="18"/>
      <c r="Y102" s="18"/>
    </row>
    <row r="103" spans="3:25" ht="15.75" customHeight="1" x14ac:dyDescent="0.25">
      <c r="C103" s="323"/>
      <c r="S103" s="18"/>
      <c r="T103" s="18"/>
      <c r="U103" s="18"/>
      <c r="V103" s="18"/>
      <c r="W103" s="18"/>
      <c r="X103" s="18"/>
      <c r="Y103" s="18"/>
    </row>
    <row r="104" spans="3:25" ht="15.75" customHeight="1" x14ac:dyDescent="0.25">
      <c r="C104" s="323"/>
      <c r="S104" s="18"/>
      <c r="T104" s="18"/>
      <c r="U104" s="18"/>
      <c r="V104" s="18"/>
      <c r="W104" s="18"/>
      <c r="X104" s="18"/>
      <c r="Y104" s="18"/>
    </row>
    <row r="105" spans="3:25" ht="15.75" customHeight="1" x14ac:dyDescent="0.25">
      <c r="C105" s="323"/>
      <c r="S105" s="18"/>
      <c r="T105" s="18"/>
      <c r="U105" s="18"/>
      <c r="V105" s="18"/>
      <c r="W105" s="18"/>
      <c r="X105" s="18"/>
      <c r="Y105" s="18"/>
    </row>
    <row r="106" spans="3:25" ht="15.75" customHeight="1" x14ac:dyDescent="0.25">
      <c r="C106" s="323"/>
      <c r="S106" s="18"/>
      <c r="T106" s="18"/>
      <c r="U106" s="18"/>
      <c r="V106" s="18"/>
      <c r="W106" s="18"/>
      <c r="X106" s="18"/>
      <c r="Y106" s="18"/>
    </row>
  </sheetData>
  <mergeCells count="42">
    <mergeCell ref="B1:AO1"/>
    <mergeCell ref="B2:AO2"/>
    <mergeCell ref="B3:D5"/>
    <mergeCell ref="E3:E5"/>
    <mergeCell ref="F3:G4"/>
    <mergeCell ref="I3:L4"/>
    <mergeCell ref="N3:S4"/>
    <mergeCell ref="T3:V4"/>
    <mergeCell ref="W3:W5"/>
    <mergeCell ref="X3:X5"/>
    <mergeCell ref="AN3:AN5"/>
    <mergeCell ref="AO3:AO5"/>
    <mergeCell ref="AE4:AF4"/>
    <mergeCell ref="AG4:AH4"/>
    <mergeCell ref="AI4:AJ4"/>
    <mergeCell ref="AK4:AM4"/>
    <mergeCell ref="B23:B35"/>
    <mergeCell ref="T6:V6"/>
    <mergeCell ref="T7:V7"/>
    <mergeCell ref="B9:B21"/>
    <mergeCell ref="AE3:AM3"/>
    <mergeCell ref="Y3:Y5"/>
    <mergeCell ref="Z3:Z5"/>
    <mergeCell ref="AA3:AA5"/>
    <mergeCell ref="AB3:AB5"/>
    <mergeCell ref="AC3:AC5"/>
    <mergeCell ref="AD3:AD5"/>
    <mergeCell ref="C36:N36"/>
    <mergeCell ref="Q36:X36"/>
    <mergeCell ref="AC36:AJ36"/>
    <mergeCell ref="C37:N37"/>
    <mergeCell ref="Q37:X37"/>
    <mergeCell ref="AC37:AJ37"/>
    <mergeCell ref="B42:AJ43"/>
    <mergeCell ref="D38:E38"/>
    <mergeCell ref="Y38:AB38"/>
    <mergeCell ref="AC38:AJ38"/>
    <mergeCell ref="D39:K39"/>
    <mergeCell ref="AC39:AJ39"/>
    <mergeCell ref="C40:N40"/>
    <mergeCell ref="Q40:X40"/>
    <mergeCell ref="AC40:AJ40"/>
  </mergeCells>
  <dataValidations count="1">
    <dataValidation type="list" showInputMessage="1" showErrorMessage="1" sqref="T23:T35 T8:T21" xr:uid="{00000000-0002-0000-0500-000000000000}">
      <formula1>#REF!</formula1>
    </dataValidation>
  </dataValidations>
  <printOptions horizontalCentered="1"/>
  <pageMargins left="0.82677165354330717" right="0.23622047244094491" top="0.23622047244094491" bottom="0.23622047244094491" header="0.15748031496062992" footer="0.15748031496062992"/>
  <pageSetup paperSize="5" scale="18" orientation="landscape" r:id="rId1"/>
  <drawing r:id="rId2"/>
  <picture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R82"/>
  <sheetViews>
    <sheetView view="pageBreakPreview" topLeftCell="R7" zoomScale="90" zoomScaleNormal="90" zoomScaleSheetLayoutView="90" workbookViewId="0">
      <selection activeCell="Y9" sqref="Y9"/>
    </sheetView>
  </sheetViews>
  <sheetFormatPr baseColWidth="10" defaultColWidth="14.42578125" defaultRowHeight="15" customHeight="1" x14ac:dyDescent="0.25"/>
  <cols>
    <col min="1" max="1" width="3.140625" style="221" customWidth="1"/>
    <col min="2" max="2" width="4.7109375" style="221" customWidth="1"/>
    <col min="3" max="3" width="7.5703125" style="221" customWidth="1"/>
    <col min="4" max="4" width="31.85546875" style="324" customWidth="1"/>
    <col min="5" max="5" width="21.140625" style="221" customWidth="1"/>
    <col min="6" max="6" width="10.42578125" style="221" customWidth="1"/>
    <col min="7" max="8" width="11.7109375" style="221" customWidth="1"/>
    <col min="9" max="9" width="9.140625" style="221" customWidth="1"/>
    <col min="10" max="10" width="10.140625" style="221" customWidth="1"/>
    <col min="11" max="11" width="11" style="221" customWidth="1"/>
    <col min="12" max="12" width="13.7109375" style="221" customWidth="1"/>
    <col min="13" max="13" width="18.5703125" style="221" customWidth="1"/>
    <col min="14" max="15" width="17.140625" style="221" customWidth="1"/>
    <col min="16" max="16" width="18.28515625" style="221" customWidth="1"/>
    <col min="17" max="17" width="20.28515625" style="221" customWidth="1"/>
    <col min="18" max="18" width="18.5703125" style="221" customWidth="1"/>
    <col min="19" max="19" width="22.85546875" style="328" customWidth="1"/>
    <col min="20" max="20" width="19.140625" style="328" customWidth="1"/>
    <col min="21" max="21" width="11.5703125" style="328" customWidth="1"/>
    <col min="22" max="22" width="11.85546875" style="328" customWidth="1"/>
    <col min="23" max="23" width="12.28515625" style="328" customWidth="1"/>
    <col min="24" max="24" width="31" style="328" customWidth="1"/>
    <col min="25" max="25" width="37.42578125" style="328" customWidth="1"/>
    <col min="26" max="26" width="20.42578125" style="221" customWidth="1"/>
    <col min="27" max="27" width="21.5703125" style="221" customWidth="1"/>
    <col min="28" max="28" width="14" style="221" customWidth="1"/>
    <col min="29" max="29" width="10.5703125" style="221" customWidth="1"/>
    <col min="30" max="30" width="13.7109375" style="221" customWidth="1"/>
    <col min="31" max="39" width="9.7109375" style="221" customWidth="1"/>
    <col min="40" max="40" width="35.28515625" style="221" customWidth="1"/>
    <col min="41" max="41" width="31.7109375" style="327" customWidth="1"/>
    <col min="42" max="16384" width="14.42578125" style="221"/>
  </cols>
  <sheetData>
    <row r="1" spans="1:44" ht="84" customHeight="1" x14ac:dyDescent="0.25"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476"/>
      <c r="X1" s="476"/>
      <c r="Y1" s="476"/>
      <c r="Z1" s="476"/>
      <c r="AA1" s="476"/>
      <c r="AB1" s="476"/>
      <c r="AC1" s="476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</row>
    <row r="2" spans="1:44" ht="39.950000000000003" customHeight="1" x14ac:dyDescent="0.25">
      <c r="B2" s="477" t="s">
        <v>752</v>
      </c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  <c r="T2" s="477"/>
      <c r="U2" s="477"/>
      <c r="V2" s="477"/>
      <c r="W2" s="477"/>
      <c r="X2" s="477"/>
      <c r="Y2" s="477"/>
      <c r="Z2" s="477"/>
      <c r="AA2" s="477"/>
      <c r="AB2" s="477"/>
      <c r="AC2" s="477"/>
      <c r="AD2" s="477"/>
      <c r="AE2" s="477"/>
      <c r="AF2" s="477"/>
      <c r="AG2" s="477"/>
      <c r="AH2" s="477"/>
      <c r="AI2" s="477"/>
      <c r="AJ2" s="477"/>
      <c r="AK2" s="477"/>
      <c r="AL2" s="477"/>
      <c r="AM2" s="477"/>
      <c r="AN2" s="477"/>
      <c r="AO2" s="477"/>
    </row>
    <row r="3" spans="1:44" ht="15.75" x14ac:dyDescent="0.25">
      <c r="B3" s="478" t="s">
        <v>543</v>
      </c>
      <c r="C3" s="478"/>
      <c r="D3" s="478"/>
      <c r="E3" s="478" t="s">
        <v>544</v>
      </c>
      <c r="F3" s="479" t="s">
        <v>62</v>
      </c>
      <c r="G3" s="480"/>
      <c r="H3" s="222"/>
      <c r="I3" s="479" t="s">
        <v>63</v>
      </c>
      <c r="J3" s="483"/>
      <c r="K3" s="483"/>
      <c r="L3" s="480"/>
      <c r="M3" s="222"/>
      <c r="N3" s="485" t="s">
        <v>552</v>
      </c>
      <c r="O3" s="486"/>
      <c r="P3" s="486"/>
      <c r="Q3" s="486"/>
      <c r="R3" s="486"/>
      <c r="S3" s="487"/>
      <c r="T3" s="485" t="s">
        <v>553</v>
      </c>
      <c r="U3" s="486"/>
      <c r="V3" s="487"/>
      <c r="W3" s="491" t="s">
        <v>554</v>
      </c>
      <c r="X3" s="491" t="s">
        <v>555</v>
      </c>
      <c r="Y3" s="491" t="s">
        <v>556</v>
      </c>
      <c r="Z3" s="478" t="s">
        <v>557</v>
      </c>
      <c r="AA3" s="478" t="s">
        <v>79</v>
      </c>
      <c r="AB3" s="478" t="s">
        <v>558</v>
      </c>
      <c r="AC3" s="478" t="s">
        <v>559</v>
      </c>
      <c r="AD3" s="478" t="s">
        <v>560</v>
      </c>
      <c r="AE3" s="478" t="s">
        <v>561</v>
      </c>
      <c r="AF3" s="478"/>
      <c r="AG3" s="478"/>
      <c r="AH3" s="478"/>
      <c r="AI3" s="478"/>
      <c r="AJ3" s="478"/>
      <c r="AK3" s="478"/>
      <c r="AL3" s="478"/>
      <c r="AM3" s="478"/>
      <c r="AN3" s="478" t="s">
        <v>562</v>
      </c>
      <c r="AO3" s="478" t="s">
        <v>57</v>
      </c>
    </row>
    <row r="4" spans="1:44" ht="15.75" x14ac:dyDescent="0.25">
      <c r="B4" s="478"/>
      <c r="C4" s="478"/>
      <c r="D4" s="478"/>
      <c r="E4" s="478"/>
      <c r="F4" s="481"/>
      <c r="G4" s="482"/>
      <c r="H4" s="223"/>
      <c r="I4" s="481"/>
      <c r="J4" s="484"/>
      <c r="K4" s="484"/>
      <c r="L4" s="482"/>
      <c r="M4" s="223"/>
      <c r="N4" s="488"/>
      <c r="O4" s="489"/>
      <c r="P4" s="489"/>
      <c r="Q4" s="489"/>
      <c r="R4" s="489"/>
      <c r="S4" s="490"/>
      <c r="T4" s="496"/>
      <c r="U4" s="497"/>
      <c r="V4" s="498"/>
      <c r="W4" s="492"/>
      <c r="X4" s="494"/>
      <c r="Y4" s="494"/>
      <c r="Z4" s="478"/>
      <c r="AA4" s="478"/>
      <c r="AB4" s="478"/>
      <c r="AC4" s="478"/>
      <c r="AD4" s="478"/>
      <c r="AE4" s="478" t="s">
        <v>64</v>
      </c>
      <c r="AF4" s="478"/>
      <c r="AG4" s="478" t="s">
        <v>65</v>
      </c>
      <c r="AH4" s="478"/>
      <c r="AI4" s="478" t="s">
        <v>66</v>
      </c>
      <c r="AJ4" s="478"/>
      <c r="AK4" s="478" t="s">
        <v>67</v>
      </c>
      <c r="AL4" s="478"/>
      <c r="AM4" s="478"/>
      <c r="AN4" s="478"/>
      <c r="AO4" s="478"/>
    </row>
    <row r="5" spans="1:44" ht="25.5" x14ac:dyDescent="0.25">
      <c r="B5" s="478"/>
      <c r="C5" s="478"/>
      <c r="D5" s="478"/>
      <c r="E5" s="478"/>
      <c r="F5" s="224" t="s">
        <v>545</v>
      </c>
      <c r="G5" s="224" t="s">
        <v>546</v>
      </c>
      <c r="H5" s="225" t="s">
        <v>547</v>
      </c>
      <c r="I5" s="224" t="s">
        <v>548</v>
      </c>
      <c r="J5" s="224" t="s">
        <v>549</v>
      </c>
      <c r="K5" s="224" t="s">
        <v>550</v>
      </c>
      <c r="L5" s="224" t="s">
        <v>551</v>
      </c>
      <c r="M5" s="226">
        <v>1000</v>
      </c>
      <c r="N5" s="226">
        <v>2000</v>
      </c>
      <c r="O5" s="226">
        <v>3000</v>
      </c>
      <c r="P5" s="226">
        <v>4000</v>
      </c>
      <c r="Q5" s="226">
        <v>5000</v>
      </c>
      <c r="R5" s="226">
        <v>6000</v>
      </c>
      <c r="S5" s="227" t="s">
        <v>5</v>
      </c>
      <c r="T5" s="228" t="s">
        <v>112</v>
      </c>
      <c r="U5" s="228" t="s">
        <v>120</v>
      </c>
      <c r="V5" s="228" t="s">
        <v>121</v>
      </c>
      <c r="W5" s="493"/>
      <c r="X5" s="495"/>
      <c r="Y5" s="495"/>
      <c r="Z5" s="478"/>
      <c r="AA5" s="478"/>
      <c r="AB5" s="478"/>
      <c r="AC5" s="478"/>
      <c r="AD5" s="478"/>
      <c r="AE5" s="229" t="s">
        <v>68</v>
      </c>
      <c r="AF5" s="229" t="s">
        <v>69</v>
      </c>
      <c r="AG5" s="229" t="s">
        <v>68</v>
      </c>
      <c r="AH5" s="229" t="s">
        <v>69</v>
      </c>
      <c r="AI5" s="229" t="s">
        <v>68</v>
      </c>
      <c r="AJ5" s="229" t="s">
        <v>69</v>
      </c>
      <c r="AK5" s="229" t="s">
        <v>68</v>
      </c>
      <c r="AL5" s="229" t="s">
        <v>69</v>
      </c>
      <c r="AM5" s="229" t="s">
        <v>5</v>
      </c>
      <c r="AN5" s="478"/>
      <c r="AO5" s="478"/>
    </row>
    <row r="6" spans="1:44" ht="126" customHeight="1" x14ac:dyDescent="0.25">
      <c r="B6" s="230" t="s">
        <v>670</v>
      </c>
      <c r="C6" s="52"/>
      <c r="D6" s="53" t="s">
        <v>122</v>
      </c>
      <c r="E6" s="54" t="s">
        <v>123</v>
      </c>
      <c r="F6" s="55">
        <v>3</v>
      </c>
      <c r="G6" s="56" t="s">
        <v>124</v>
      </c>
      <c r="H6" s="57" t="s">
        <v>125</v>
      </c>
      <c r="I6" s="55">
        <v>1</v>
      </c>
      <c r="J6" s="58">
        <v>1.1100000000000001</v>
      </c>
      <c r="K6" s="56" t="s">
        <v>145</v>
      </c>
      <c r="L6" s="56" t="s">
        <v>146</v>
      </c>
      <c r="M6" s="59">
        <f>M7</f>
        <v>0</v>
      </c>
      <c r="N6" s="59">
        <f t="shared" ref="N6:S7" si="0">N7</f>
        <v>0</v>
      </c>
      <c r="O6" s="59">
        <f t="shared" si="0"/>
        <v>0</v>
      </c>
      <c r="P6" s="59">
        <f t="shared" si="0"/>
        <v>0</v>
      </c>
      <c r="Q6" s="59">
        <f t="shared" si="0"/>
        <v>0</v>
      </c>
      <c r="R6" s="59">
        <f t="shared" si="0"/>
        <v>15000000</v>
      </c>
      <c r="S6" s="59">
        <f t="shared" si="0"/>
        <v>15000000</v>
      </c>
      <c r="T6" s="499" t="s">
        <v>299</v>
      </c>
      <c r="U6" s="500"/>
      <c r="V6" s="501"/>
      <c r="W6" s="60" t="s">
        <v>129</v>
      </c>
      <c r="X6" s="61" t="s">
        <v>734</v>
      </c>
      <c r="Y6" s="62" t="s">
        <v>864</v>
      </c>
      <c r="Z6" s="62" t="s">
        <v>735</v>
      </c>
      <c r="AA6" s="76" t="s">
        <v>130</v>
      </c>
      <c r="AB6" s="63" t="s">
        <v>131</v>
      </c>
      <c r="AC6" s="64" t="s">
        <v>948</v>
      </c>
      <c r="AD6" s="65" t="s">
        <v>136</v>
      </c>
      <c r="AE6" s="66">
        <v>0</v>
      </c>
      <c r="AF6" s="66">
        <v>0</v>
      </c>
      <c r="AG6" s="67">
        <v>0</v>
      </c>
      <c r="AH6" s="67">
        <v>0</v>
      </c>
      <c r="AI6" s="67">
        <v>0</v>
      </c>
      <c r="AJ6" s="67">
        <v>0</v>
      </c>
      <c r="AK6" s="65">
        <v>42</v>
      </c>
      <c r="AL6" s="65">
        <v>42</v>
      </c>
      <c r="AM6" s="65">
        <v>42</v>
      </c>
      <c r="AN6" s="108" t="s">
        <v>736</v>
      </c>
      <c r="AO6" s="194" t="s">
        <v>742</v>
      </c>
    </row>
    <row r="7" spans="1:44" ht="121.5" customHeight="1" x14ac:dyDescent="0.25">
      <c r="B7" s="231" t="s">
        <v>753</v>
      </c>
      <c r="C7" s="70"/>
      <c r="D7" s="53" t="s">
        <v>128</v>
      </c>
      <c r="E7" s="54" t="s">
        <v>123</v>
      </c>
      <c r="F7" s="55">
        <v>3</v>
      </c>
      <c r="G7" s="56" t="s">
        <v>124</v>
      </c>
      <c r="H7" s="57" t="s">
        <v>125</v>
      </c>
      <c r="I7" s="55">
        <v>1</v>
      </c>
      <c r="J7" s="58">
        <v>1.1100000000000001</v>
      </c>
      <c r="K7" s="56" t="s">
        <v>145</v>
      </c>
      <c r="L7" s="56" t="s">
        <v>146</v>
      </c>
      <c r="M7" s="232">
        <f>M8</f>
        <v>0</v>
      </c>
      <c r="N7" s="232">
        <f t="shared" si="0"/>
        <v>0</v>
      </c>
      <c r="O7" s="232">
        <f t="shared" si="0"/>
        <v>0</v>
      </c>
      <c r="P7" s="232">
        <f t="shared" si="0"/>
        <v>0</v>
      </c>
      <c r="Q7" s="232">
        <f t="shared" si="0"/>
        <v>0</v>
      </c>
      <c r="R7" s="232">
        <f t="shared" si="0"/>
        <v>15000000</v>
      </c>
      <c r="S7" s="232">
        <f t="shared" si="0"/>
        <v>15000000</v>
      </c>
      <c r="T7" s="499" t="s">
        <v>299</v>
      </c>
      <c r="U7" s="500"/>
      <c r="V7" s="501"/>
      <c r="W7" s="60" t="s">
        <v>129</v>
      </c>
      <c r="X7" s="71" t="s">
        <v>133</v>
      </c>
      <c r="Y7" s="72" t="s">
        <v>134</v>
      </c>
      <c r="Z7" s="62" t="s">
        <v>135</v>
      </c>
      <c r="AA7" s="76" t="s">
        <v>130</v>
      </c>
      <c r="AB7" s="63" t="s">
        <v>131</v>
      </c>
      <c r="AC7" s="64" t="s">
        <v>132</v>
      </c>
      <c r="AD7" s="65" t="s">
        <v>136</v>
      </c>
      <c r="AE7" s="66">
        <v>0</v>
      </c>
      <c r="AF7" s="66">
        <v>0</v>
      </c>
      <c r="AG7" s="67">
        <v>0</v>
      </c>
      <c r="AH7" s="67">
        <v>0</v>
      </c>
      <c r="AI7" s="67">
        <v>0</v>
      </c>
      <c r="AJ7" s="67">
        <v>0</v>
      </c>
      <c r="AK7" s="73">
        <v>1.25</v>
      </c>
      <c r="AL7" s="73">
        <v>1.25</v>
      </c>
      <c r="AM7" s="73">
        <v>1.25</v>
      </c>
      <c r="AN7" s="108" t="s">
        <v>709</v>
      </c>
      <c r="AO7" s="56" t="s">
        <v>138</v>
      </c>
      <c r="AR7" s="233"/>
    </row>
    <row r="8" spans="1:44" ht="25.5" customHeight="1" x14ac:dyDescent="0.25">
      <c r="B8" s="234"/>
      <c r="C8" s="70"/>
      <c r="D8" s="154" t="s">
        <v>538</v>
      </c>
      <c r="E8" s="54"/>
      <c r="F8" s="55"/>
      <c r="G8" s="56"/>
      <c r="H8" s="57"/>
      <c r="I8" s="55"/>
      <c r="J8" s="58"/>
      <c r="K8" s="56"/>
      <c r="L8" s="56"/>
      <c r="M8" s="232">
        <f t="shared" ref="M8:S8" si="1">SUM(M9:M9)</f>
        <v>0</v>
      </c>
      <c r="N8" s="232">
        <f t="shared" si="1"/>
        <v>0</v>
      </c>
      <c r="O8" s="232">
        <f t="shared" si="1"/>
        <v>0</v>
      </c>
      <c r="P8" s="232">
        <f t="shared" si="1"/>
        <v>0</v>
      </c>
      <c r="Q8" s="232">
        <f t="shared" si="1"/>
        <v>0</v>
      </c>
      <c r="R8" s="232">
        <f t="shared" si="1"/>
        <v>15000000</v>
      </c>
      <c r="S8" s="232">
        <f t="shared" si="1"/>
        <v>15000000</v>
      </c>
      <c r="T8" s="235"/>
      <c r="U8" s="236"/>
      <c r="V8" s="237"/>
      <c r="W8" s="60"/>
      <c r="X8" s="71"/>
      <c r="Y8" s="72"/>
      <c r="Z8" s="62"/>
      <c r="AA8" s="76"/>
      <c r="AB8" s="63"/>
      <c r="AC8" s="64"/>
      <c r="AD8" s="65"/>
      <c r="AE8" s="66"/>
      <c r="AF8" s="66"/>
      <c r="AG8" s="67"/>
      <c r="AH8" s="67"/>
      <c r="AI8" s="67"/>
      <c r="AJ8" s="67"/>
      <c r="AK8" s="73"/>
      <c r="AL8" s="73"/>
      <c r="AM8" s="73"/>
      <c r="AN8" s="68"/>
      <c r="AO8" s="56"/>
    </row>
    <row r="9" spans="1:44" ht="61.5" customHeight="1" x14ac:dyDescent="0.25">
      <c r="A9" s="238"/>
      <c r="B9" s="265"/>
      <c r="C9" s="52" t="s">
        <v>650</v>
      </c>
      <c r="D9" s="215" t="s">
        <v>720</v>
      </c>
      <c r="E9" s="57" t="s">
        <v>230</v>
      </c>
      <c r="F9" s="55">
        <v>3</v>
      </c>
      <c r="G9" s="56" t="s">
        <v>124</v>
      </c>
      <c r="H9" s="57" t="s">
        <v>125</v>
      </c>
      <c r="I9" s="55">
        <v>1</v>
      </c>
      <c r="J9" s="58">
        <v>1.1399999999999999</v>
      </c>
      <c r="K9" s="56" t="s">
        <v>139</v>
      </c>
      <c r="L9" s="56" t="s">
        <v>140</v>
      </c>
      <c r="M9" s="241">
        <v>0</v>
      </c>
      <c r="N9" s="249">
        <v>0</v>
      </c>
      <c r="O9" s="249">
        <v>0</v>
      </c>
      <c r="P9" s="249">
        <v>0</v>
      </c>
      <c r="Q9" s="249">
        <v>0</v>
      </c>
      <c r="R9" s="250">
        <v>15000000</v>
      </c>
      <c r="S9" s="246">
        <f>SUM(N9:R9)</f>
        <v>15000000</v>
      </c>
      <c r="T9" s="247" t="s">
        <v>118</v>
      </c>
      <c r="U9" s="247" t="s">
        <v>224</v>
      </c>
      <c r="V9" s="247" t="s">
        <v>222</v>
      </c>
      <c r="W9" s="248" t="s">
        <v>164</v>
      </c>
      <c r="X9" s="220" t="s">
        <v>687</v>
      </c>
      <c r="Y9" s="220" t="s">
        <v>700</v>
      </c>
      <c r="Z9" s="110" t="s">
        <v>237</v>
      </c>
      <c r="AA9" s="76" t="s">
        <v>130</v>
      </c>
      <c r="AB9" s="63" t="s">
        <v>160</v>
      </c>
      <c r="AC9" s="75">
        <v>2024</v>
      </c>
      <c r="AD9" s="76" t="s">
        <v>161</v>
      </c>
      <c r="AE9" s="66">
        <v>0.04</v>
      </c>
      <c r="AF9" s="66">
        <v>0.04</v>
      </c>
      <c r="AG9" s="67">
        <v>0.2</v>
      </c>
      <c r="AH9" s="67">
        <v>0.2</v>
      </c>
      <c r="AI9" s="67">
        <v>0.36</v>
      </c>
      <c r="AJ9" s="67">
        <v>0.36</v>
      </c>
      <c r="AK9" s="67">
        <v>0.4</v>
      </c>
      <c r="AL9" s="67">
        <v>0.4</v>
      </c>
      <c r="AM9" s="111">
        <v>1</v>
      </c>
      <c r="AN9" s="77" t="s">
        <v>162</v>
      </c>
      <c r="AO9" s="109" t="s">
        <v>738</v>
      </c>
    </row>
    <row r="10" spans="1:44" ht="26.25" customHeight="1" x14ac:dyDescent="0.25">
      <c r="B10" s="265"/>
      <c r="C10" s="266"/>
      <c r="D10" s="267" t="s">
        <v>539</v>
      </c>
      <c r="E10" s="268"/>
      <c r="F10" s="269"/>
      <c r="G10" s="270"/>
      <c r="H10" s="270"/>
      <c r="I10" s="271"/>
      <c r="J10" s="268"/>
      <c r="K10" s="268"/>
      <c r="L10" s="268"/>
      <c r="M10" s="272">
        <f t="shared" ref="M10:S10" si="2">SUM(M11:M11)</f>
        <v>0</v>
      </c>
      <c r="N10" s="272">
        <f t="shared" si="2"/>
        <v>0</v>
      </c>
      <c r="O10" s="272">
        <f t="shared" si="2"/>
        <v>0</v>
      </c>
      <c r="P10" s="272">
        <f t="shared" si="2"/>
        <v>0</v>
      </c>
      <c r="Q10" s="272">
        <f t="shared" si="2"/>
        <v>0</v>
      </c>
      <c r="R10" s="272">
        <f t="shared" si="2"/>
        <v>15000000</v>
      </c>
      <c r="S10" s="373">
        <f t="shared" si="2"/>
        <v>15000000</v>
      </c>
      <c r="T10" s="380"/>
      <c r="U10" s="273"/>
      <c r="V10" s="274"/>
      <c r="W10" s="46"/>
      <c r="X10" s="219"/>
      <c r="Y10" s="219"/>
      <c r="Z10" s="275"/>
      <c r="AA10" s="391"/>
      <c r="AB10" s="155"/>
      <c r="AC10" s="156"/>
      <c r="AD10" s="157"/>
      <c r="AE10" s="158"/>
      <c r="AF10" s="158"/>
      <c r="AG10" s="158"/>
      <c r="AH10" s="158"/>
      <c r="AI10" s="158"/>
      <c r="AJ10" s="158"/>
      <c r="AK10" s="158"/>
      <c r="AL10" s="158"/>
      <c r="AM10" s="158"/>
      <c r="AN10" s="159"/>
      <c r="AO10" s="157"/>
    </row>
    <row r="11" spans="1:44" ht="57.75" customHeight="1" x14ac:dyDescent="0.25">
      <c r="B11" s="382"/>
      <c r="C11" s="279" t="s">
        <v>728</v>
      </c>
      <c r="D11" s="215" t="s">
        <v>720</v>
      </c>
      <c r="E11" s="57" t="s">
        <v>230</v>
      </c>
      <c r="F11" s="55">
        <v>3</v>
      </c>
      <c r="G11" s="56" t="s">
        <v>124</v>
      </c>
      <c r="H11" s="57" t="s">
        <v>125</v>
      </c>
      <c r="I11" s="55">
        <v>1</v>
      </c>
      <c r="J11" s="58">
        <v>1.1399999999999999</v>
      </c>
      <c r="K11" s="56" t="s">
        <v>139</v>
      </c>
      <c r="L11" s="56" t="s">
        <v>140</v>
      </c>
      <c r="M11" s="241">
        <v>0</v>
      </c>
      <c r="N11" s="249">
        <v>0</v>
      </c>
      <c r="O11" s="249">
        <v>0</v>
      </c>
      <c r="P11" s="249">
        <v>0</v>
      </c>
      <c r="Q11" s="249">
        <v>0</v>
      </c>
      <c r="R11" s="250">
        <v>15000000</v>
      </c>
      <c r="S11" s="246">
        <f>SUM(N11:R11)</f>
        <v>15000000</v>
      </c>
      <c r="T11" s="247" t="s">
        <v>118</v>
      </c>
      <c r="U11" s="247" t="s">
        <v>224</v>
      </c>
      <c r="V11" s="247" t="s">
        <v>222</v>
      </c>
      <c r="W11" s="248" t="s">
        <v>164</v>
      </c>
      <c r="X11" s="390" t="s">
        <v>947</v>
      </c>
      <c r="Y11" s="118" t="s">
        <v>898</v>
      </c>
      <c r="Z11" s="389" t="s">
        <v>871</v>
      </c>
      <c r="AA11" s="76" t="s">
        <v>130</v>
      </c>
      <c r="AB11" s="63" t="s">
        <v>160</v>
      </c>
      <c r="AC11" s="75">
        <v>2024</v>
      </c>
      <c r="AD11" s="76" t="s">
        <v>161</v>
      </c>
      <c r="AE11" s="66">
        <v>0.04</v>
      </c>
      <c r="AF11" s="66">
        <v>0.04</v>
      </c>
      <c r="AG11" s="67">
        <v>0.2</v>
      </c>
      <c r="AH11" s="67">
        <v>0.2</v>
      </c>
      <c r="AI11" s="67">
        <v>0.36</v>
      </c>
      <c r="AJ11" s="67">
        <v>0.36</v>
      </c>
      <c r="AK11" s="67">
        <v>0.4</v>
      </c>
      <c r="AL11" s="67">
        <v>0.4</v>
      </c>
      <c r="AM11" s="111">
        <v>1</v>
      </c>
      <c r="AN11" s="77" t="s">
        <v>162</v>
      </c>
      <c r="AO11" s="69" t="s">
        <v>165</v>
      </c>
    </row>
    <row r="12" spans="1:44" s="160" customFormat="1" ht="30" customHeight="1" x14ac:dyDescent="0.4">
      <c r="B12" s="161"/>
      <c r="C12" s="464" t="s">
        <v>453</v>
      </c>
      <c r="D12" s="464"/>
      <c r="E12" s="464"/>
      <c r="F12" s="464"/>
      <c r="G12" s="464"/>
      <c r="H12" s="464"/>
      <c r="I12" s="464"/>
      <c r="J12" s="464"/>
      <c r="K12" s="464"/>
      <c r="L12" s="464"/>
      <c r="M12" s="464"/>
      <c r="N12" s="464"/>
      <c r="O12" s="162"/>
      <c r="P12" s="162"/>
      <c r="Q12" s="506" t="s">
        <v>454</v>
      </c>
      <c r="R12" s="506"/>
      <c r="S12" s="506"/>
      <c r="T12" s="506"/>
      <c r="U12" s="506"/>
      <c r="V12" s="506"/>
      <c r="W12" s="506"/>
      <c r="X12" s="506"/>
      <c r="Y12" s="163"/>
      <c r="Z12" s="163"/>
      <c r="AA12" s="163"/>
      <c r="AB12" s="163"/>
      <c r="AC12" s="466" t="s">
        <v>105</v>
      </c>
      <c r="AD12" s="466"/>
      <c r="AE12" s="466"/>
      <c r="AF12" s="466"/>
      <c r="AG12" s="466"/>
      <c r="AH12" s="466"/>
      <c r="AI12" s="466"/>
      <c r="AJ12" s="466"/>
      <c r="AK12" s="164"/>
      <c r="AL12" s="164"/>
    </row>
    <row r="13" spans="1:44" s="160" customFormat="1" ht="30" customHeight="1" x14ac:dyDescent="0.4">
      <c r="B13" s="161"/>
      <c r="C13" s="467" t="s">
        <v>540</v>
      </c>
      <c r="D13" s="467"/>
      <c r="E13" s="467"/>
      <c r="F13" s="467"/>
      <c r="G13" s="467"/>
      <c r="H13" s="467"/>
      <c r="I13" s="467"/>
      <c r="J13" s="467"/>
      <c r="K13" s="467"/>
      <c r="L13" s="467"/>
      <c r="M13" s="467"/>
      <c r="N13" s="467"/>
      <c r="O13" s="162"/>
      <c r="P13" s="162"/>
      <c r="Q13" s="468" t="s">
        <v>541</v>
      </c>
      <c r="R13" s="468"/>
      <c r="S13" s="468"/>
      <c r="T13" s="468"/>
      <c r="U13" s="468"/>
      <c r="V13" s="468"/>
      <c r="W13" s="468"/>
      <c r="X13" s="468"/>
      <c r="Y13" s="165"/>
      <c r="Z13" s="165"/>
      <c r="AA13" s="165"/>
      <c r="AB13" s="165"/>
      <c r="AC13" s="468" t="s">
        <v>785</v>
      </c>
      <c r="AD13" s="468"/>
      <c r="AE13" s="468"/>
      <c r="AF13" s="468"/>
      <c r="AG13" s="468"/>
      <c r="AH13" s="468"/>
      <c r="AI13" s="468"/>
      <c r="AJ13" s="468"/>
      <c r="AK13" s="164"/>
      <c r="AL13" s="164"/>
    </row>
    <row r="14" spans="1:44" s="160" customFormat="1" ht="30" x14ac:dyDescent="0.4">
      <c r="B14" s="161"/>
      <c r="C14" s="187"/>
      <c r="D14" s="469"/>
      <c r="E14" s="469"/>
      <c r="F14" s="181"/>
      <c r="G14" s="181"/>
      <c r="H14" s="181"/>
      <c r="I14" s="181"/>
      <c r="J14" s="181"/>
      <c r="K14" s="181"/>
      <c r="L14" s="181"/>
      <c r="M14" s="176"/>
      <c r="N14" s="176"/>
      <c r="O14" s="162"/>
      <c r="P14" s="162"/>
      <c r="Q14" s="176"/>
      <c r="R14" s="177"/>
      <c r="S14" s="178"/>
      <c r="T14" s="179"/>
      <c r="U14" s="180"/>
      <c r="V14" s="180"/>
      <c r="W14" s="180"/>
      <c r="X14" s="181"/>
      <c r="Y14" s="470"/>
      <c r="Z14" s="470"/>
      <c r="AA14" s="470"/>
      <c r="AB14" s="470"/>
      <c r="AC14" s="468"/>
      <c r="AD14" s="468"/>
      <c r="AE14" s="468"/>
      <c r="AF14" s="468"/>
      <c r="AG14" s="468"/>
      <c r="AH14" s="468"/>
      <c r="AI14" s="468"/>
      <c r="AJ14" s="468"/>
      <c r="AK14" s="164"/>
      <c r="AL14" s="164"/>
    </row>
    <row r="15" spans="1:44" s="160" customFormat="1" ht="30" x14ac:dyDescent="0.4">
      <c r="B15" s="161"/>
      <c r="C15" s="188"/>
      <c r="D15" s="463" t="s">
        <v>70</v>
      </c>
      <c r="E15" s="463"/>
      <c r="F15" s="463"/>
      <c r="G15" s="463"/>
      <c r="H15" s="463"/>
      <c r="I15" s="463"/>
      <c r="J15" s="463"/>
      <c r="K15" s="463"/>
      <c r="L15" s="189"/>
      <c r="M15" s="190"/>
      <c r="N15" s="190"/>
      <c r="O15" s="162"/>
      <c r="P15" s="162"/>
      <c r="Q15" s="176"/>
      <c r="R15" s="182"/>
      <c r="S15" s="183"/>
      <c r="T15" s="184"/>
      <c r="U15" s="185"/>
      <c r="V15" s="185"/>
      <c r="W15" s="185"/>
      <c r="X15" s="186"/>
      <c r="Y15" s="170"/>
      <c r="Z15" s="170"/>
      <c r="AA15" s="170"/>
      <c r="AB15" s="170"/>
      <c r="AC15" s="463"/>
      <c r="AD15" s="463"/>
      <c r="AE15" s="463"/>
      <c r="AF15" s="463"/>
      <c r="AG15" s="463"/>
      <c r="AH15" s="463"/>
      <c r="AI15" s="463"/>
      <c r="AJ15" s="463"/>
      <c r="AK15" s="164"/>
      <c r="AL15" s="164"/>
    </row>
    <row r="16" spans="1:44" s="160" customFormat="1" ht="30" customHeight="1" x14ac:dyDescent="0.4">
      <c r="B16" s="161"/>
      <c r="C16" s="464" t="s">
        <v>481</v>
      </c>
      <c r="D16" s="464"/>
      <c r="E16" s="464"/>
      <c r="F16" s="464"/>
      <c r="G16" s="464"/>
      <c r="H16" s="464"/>
      <c r="I16" s="464"/>
      <c r="J16" s="464"/>
      <c r="K16" s="464"/>
      <c r="L16" s="464"/>
      <c r="M16" s="464"/>
      <c r="N16" s="464"/>
      <c r="O16" s="162"/>
      <c r="P16" s="162"/>
      <c r="Q16" s="465" t="s">
        <v>542</v>
      </c>
      <c r="R16" s="465"/>
      <c r="S16" s="465"/>
      <c r="T16" s="465"/>
      <c r="U16" s="465"/>
      <c r="V16" s="465"/>
      <c r="W16" s="465"/>
      <c r="X16" s="465"/>
      <c r="Y16" s="165"/>
      <c r="Z16" s="165"/>
      <c r="AA16" s="165"/>
      <c r="AB16" s="165"/>
      <c r="AC16" s="465" t="s">
        <v>786</v>
      </c>
      <c r="AD16" s="465"/>
      <c r="AE16" s="465"/>
      <c r="AF16" s="465"/>
      <c r="AG16" s="465"/>
      <c r="AH16" s="465"/>
      <c r="AI16" s="465"/>
      <c r="AJ16" s="465"/>
      <c r="AK16" s="164"/>
      <c r="AL16" s="164"/>
    </row>
    <row r="17" spans="2:41" s="160" customFormat="1" ht="30" x14ac:dyDescent="0.4">
      <c r="B17" s="161"/>
      <c r="C17" s="187"/>
      <c r="D17" s="181" t="s">
        <v>70</v>
      </c>
      <c r="E17" s="191"/>
      <c r="F17" s="192"/>
      <c r="G17" s="192"/>
      <c r="H17" s="192"/>
      <c r="I17" s="192"/>
      <c r="J17" s="192"/>
      <c r="K17" s="192"/>
      <c r="L17" s="192"/>
      <c r="M17" s="176"/>
      <c r="N17" s="176"/>
      <c r="O17" s="162"/>
      <c r="P17" s="162"/>
      <c r="Q17" s="162"/>
      <c r="R17" s="167"/>
      <c r="S17" s="168"/>
      <c r="T17" s="169"/>
      <c r="U17" s="164"/>
      <c r="V17" s="164"/>
      <c r="W17" s="164"/>
      <c r="X17" s="166"/>
      <c r="Y17" s="161"/>
      <c r="Z17" s="171"/>
      <c r="AA17" s="161"/>
      <c r="AB17" s="161"/>
      <c r="AC17" s="161"/>
      <c r="AD17" s="171"/>
      <c r="AE17" s="171"/>
      <c r="AF17" s="171"/>
      <c r="AG17" s="171"/>
      <c r="AH17" s="171"/>
      <c r="AI17" s="171"/>
      <c r="AJ17" s="172"/>
      <c r="AK17" s="164"/>
      <c r="AL17" s="164"/>
    </row>
    <row r="18" spans="2:41" s="173" customFormat="1" ht="14.25" customHeight="1" x14ac:dyDescent="0.2">
      <c r="B18" s="462"/>
      <c r="C18" s="462"/>
      <c r="D18" s="462"/>
      <c r="E18" s="462"/>
      <c r="F18" s="462"/>
      <c r="G18" s="462"/>
      <c r="H18" s="462"/>
      <c r="I18" s="462"/>
      <c r="J18" s="462"/>
      <c r="K18" s="462"/>
      <c r="L18" s="462"/>
      <c r="M18" s="462"/>
      <c r="N18" s="462"/>
      <c r="O18" s="462"/>
      <c r="P18" s="462"/>
      <c r="Q18" s="462"/>
      <c r="R18" s="462"/>
      <c r="S18" s="462"/>
      <c r="T18" s="462"/>
      <c r="U18" s="462"/>
      <c r="V18" s="462"/>
      <c r="W18" s="462"/>
      <c r="X18" s="462"/>
      <c r="Y18" s="462"/>
      <c r="Z18" s="462"/>
      <c r="AA18" s="462"/>
      <c r="AB18" s="462"/>
      <c r="AC18" s="462"/>
      <c r="AD18" s="462"/>
      <c r="AE18" s="462"/>
      <c r="AF18" s="462"/>
      <c r="AG18" s="462"/>
      <c r="AH18" s="462"/>
      <c r="AI18" s="462"/>
      <c r="AJ18" s="462"/>
      <c r="AK18" s="174"/>
      <c r="AL18" s="174"/>
    </row>
    <row r="19" spans="2:41" s="173" customFormat="1" ht="15" customHeight="1" x14ac:dyDescent="0.2">
      <c r="B19" s="462"/>
      <c r="C19" s="462"/>
      <c r="D19" s="462"/>
      <c r="E19" s="462"/>
      <c r="F19" s="462"/>
      <c r="G19" s="462"/>
      <c r="H19" s="462"/>
      <c r="I19" s="462"/>
      <c r="J19" s="462"/>
      <c r="K19" s="462"/>
      <c r="L19" s="462"/>
      <c r="M19" s="462"/>
      <c r="N19" s="462"/>
      <c r="O19" s="462"/>
      <c r="P19" s="462"/>
      <c r="Q19" s="462"/>
      <c r="R19" s="462"/>
      <c r="S19" s="462"/>
      <c r="T19" s="462"/>
      <c r="U19" s="462"/>
      <c r="V19" s="462"/>
      <c r="W19" s="462"/>
      <c r="X19" s="462"/>
      <c r="Y19" s="462"/>
      <c r="Z19" s="462"/>
      <c r="AA19" s="462"/>
      <c r="AB19" s="462"/>
      <c r="AC19" s="462"/>
      <c r="AD19" s="462"/>
      <c r="AE19" s="462"/>
      <c r="AF19" s="462"/>
      <c r="AG19" s="462"/>
      <c r="AH19" s="462"/>
      <c r="AI19" s="462"/>
      <c r="AJ19" s="462"/>
      <c r="AK19" s="175"/>
      <c r="AL19" s="175"/>
    </row>
    <row r="20" spans="2:41" s="281" customFormat="1" ht="26.25" customHeight="1" x14ac:dyDescent="0.25">
      <c r="B20" s="282"/>
      <c r="C20" s="283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5"/>
      <c r="O20" s="285"/>
      <c r="P20" s="285"/>
      <c r="Q20" s="285"/>
      <c r="R20" s="285"/>
      <c r="S20" s="286"/>
      <c r="T20" s="286"/>
      <c r="U20" s="286"/>
      <c r="V20" s="286"/>
      <c r="W20" s="286"/>
      <c r="X20" s="286"/>
      <c r="Y20" s="286"/>
      <c r="Z20" s="287"/>
      <c r="AA20" s="288"/>
      <c r="AB20" s="289"/>
      <c r="AC20" s="289"/>
      <c r="AD20" s="289"/>
      <c r="AE20" s="289"/>
      <c r="AF20" s="290"/>
      <c r="AG20" s="291"/>
      <c r="AH20" s="291"/>
      <c r="AI20" s="291"/>
      <c r="AJ20" s="291"/>
      <c r="AK20" s="291"/>
      <c r="AL20" s="291"/>
      <c r="AM20" s="291"/>
      <c r="AN20" s="288"/>
      <c r="AO20" s="287"/>
    </row>
    <row r="21" spans="2:41" s="281" customFormat="1" ht="26.25" customHeight="1" x14ac:dyDescent="0.25">
      <c r="B21" s="282"/>
      <c r="C21" s="283"/>
      <c r="D21" s="284"/>
      <c r="E21" s="284"/>
      <c r="F21" s="284"/>
      <c r="G21" s="284"/>
      <c r="H21" s="284"/>
      <c r="I21" s="284"/>
      <c r="J21" s="284"/>
      <c r="K21" s="284"/>
      <c r="L21" s="284"/>
      <c r="M21" s="284"/>
      <c r="N21" s="285"/>
      <c r="O21" s="285"/>
      <c r="P21" s="285"/>
      <c r="Q21" s="285"/>
      <c r="R21" s="285"/>
      <c r="S21" s="286"/>
      <c r="T21" s="286"/>
      <c r="U21" s="286"/>
      <c r="V21" s="286"/>
      <c r="W21" s="286"/>
      <c r="X21" s="286"/>
      <c r="Y21" s="286"/>
      <c r="Z21" s="287"/>
      <c r="AA21" s="288"/>
      <c r="AB21" s="289"/>
      <c r="AC21" s="289"/>
      <c r="AD21" s="289"/>
      <c r="AE21" s="289"/>
      <c r="AF21" s="290"/>
      <c r="AG21" s="291"/>
      <c r="AH21" s="291"/>
      <c r="AI21" s="291"/>
      <c r="AJ21" s="291"/>
      <c r="AK21" s="291"/>
      <c r="AL21" s="291"/>
      <c r="AM21" s="291"/>
      <c r="AN21" s="288"/>
      <c r="AO21" s="287"/>
    </row>
    <row r="22" spans="2:41" s="281" customFormat="1" ht="408.75" customHeight="1" x14ac:dyDescent="0.25">
      <c r="B22" s="292"/>
      <c r="C22" s="293"/>
      <c r="D22" s="294" t="s">
        <v>70</v>
      </c>
      <c r="E22" s="295"/>
      <c r="F22" s="295"/>
      <c r="G22" s="295"/>
      <c r="H22" s="295"/>
      <c r="I22" s="295"/>
      <c r="J22" s="295"/>
      <c r="K22" s="295"/>
      <c r="L22" s="295"/>
      <c r="M22" s="295"/>
      <c r="N22" s="296"/>
      <c r="O22" s="296"/>
      <c r="P22" s="296"/>
      <c r="Q22" s="296"/>
      <c r="R22" s="296"/>
      <c r="S22" s="297"/>
      <c r="T22" s="297"/>
      <c r="U22" s="297"/>
      <c r="V22" s="297"/>
      <c r="W22" s="297"/>
      <c r="X22" s="297"/>
      <c r="Y22" s="297"/>
      <c r="Z22" s="298"/>
      <c r="AA22" s="299"/>
      <c r="AB22" s="300"/>
      <c r="AC22" s="301"/>
      <c r="AD22" s="300"/>
      <c r="AE22" s="300"/>
      <c r="AF22" s="300"/>
      <c r="AG22" s="301"/>
      <c r="AH22" s="301"/>
      <c r="AI22" s="301"/>
      <c r="AJ22" s="301"/>
      <c r="AK22" s="301"/>
      <c r="AL22" s="301"/>
      <c r="AM22" s="301"/>
      <c r="AN22" s="299"/>
      <c r="AO22" s="298"/>
    </row>
    <row r="23" spans="2:41" ht="15.75" customHeight="1" x14ac:dyDescent="0.25">
      <c r="B23" s="302"/>
      <c r="C23" s="303"/>
      <c r="D23" s="304"/>
      <c r="E23" s="305"/>
      <c r="F23" s="305"/>
      <c r="G23" s="305"/>
      <c r="H23" s="305"/>
      <c r="I23" s="305"/>
      <c r="J23" s="305"/>
      <c r="K23" s="305"/>
      <c r="L23" s="305"/>
      <c r="M23" s="305"/>
      <c r="N23" s="306"/>
      <c r="O23" s="306"/>
      <c r="P23" s="306"/>
      <c r="Q23" s="306"/>
      <c r="R23" s="306"/>
      <c r="S23" s="307"/>
      <c r="T23" s="307"/>
      <c r="U23" s="307"/>
      <c r="V23" s="307"/>
      <c r="W23" s="307"/>
      <c r="X23" s="307"/>
      <c r="Y23" s="307"/>
      <c r="Z23" s="308"/>
      <c r="AA23" s="309"/>
      <c r="AB23" s="310"/>
      <c r="AC23" s="311"/>
      <c r="AD23" s="310"/>
      <c r="AE23" s="310"/>
      <c r="AF23" s="310"/>
      <c r="AG23" s="311"/>
      <c r="AH23" s="311"/>
      <c r="AI23" s="311"/>
      <c r="AJ23" s="311"/>
      <c r="AK23" s="311"/>
      <c r="AL23" s="311"/>
      <c r="AM23" s="311"/>
      <c r="AN23" s="309"/>
      <c r="AO23" s="308"/>
    </row>
    <row r="24" spans="2:41" ht="15.75" customHeight="1" x14ac:dyDescent="0.25">
      <c r="C24" s="312"/>
      <c r="D24" s="313" t="s">
        <v>70</v>
      </c>
      <c r="E24" s="314"/>
      <c r="F24" s="314"/>
      <c r="G24" s="314"/>
      <c r="H24" s="314"/>
      <c r="I24" s="314"/>
      <c r="J24" s="314"/>
      <c r="K24" s="314"/>
      <c r="L24" s="314"/>
      <c r="M24" s="314"/>
      <c r="N24" s="315"/>
      <c r="O24" s="315"/>
      <c r="P24" s="315"/>
      <c r="Q24" s="315"/>
      <c r="R24" s="315"/>
      <c r="S24" s="316"/>
      <c r="T24" s="316"/>
      <c r="U24" s="316"/>
      <c r="V24" s="316"/>
      <c r="W24" s="316"/>
      <c r="X24" s="316"/>
      <c r="Y24" s="316"/>
      <c r="Z24" s="317"/>
      <c r="AA24" s="318"/>
      <c r="AB24" s="319"/>
      <c r="AC24" s="320"/>
      <c r="AD24" s="319"/>
      <c r="AE24" s="319"/>
      <c r="AF24" s="319"/>
      <c r="AG24" s="320"/>
      <c r="AH24" s="320"/>
      <c r="AI24" s="320"/>
      <c r="AJ24" s="320"/>
      <c r="AK24" s="320"/>
      <c r="AL24" s="320"/>
      <c r="AM24" s="320"/>
      <c r="AN24" s="318"/>
      <c r="AO24" s="317"/>
    </row>
    <row r="25" spans="2:41" ht="15.75" customHeight="1" x14ac:dyDescent="0.25">
      <c r="B25" s="321"/>
      <c r="C25" s="312"/>
      <c r="D25" s="313" t="s">
        <v>70</v>
      </c>
      <c r="E25" s="314"/>
      <c r="F25" s="314"/>
      <c r="G25" s="314"/>
      <c r="H25" s="314"/>
      <c r="I25" s="314"/>
      <c r="J25" s="314"/>
      <c r="K25" s="314"/>
      <c r="L25" s="314"/>
      <c r="M25" s="314"/>
      <c r="N25" s="315"/>
      <c r="O25" s="315"/>
      <c r="P25" s="315"/>
      <c r="Q25" s="315"/>
      <c r="R25" s="315"/>
      <c r="S25" s="316"/>
      <c r="T25" s="316"/>
      <c r="U25" s="316"/>
      <c r="V25" s="316"/>
      <c r="W25" s="316"/>
      <c r="X25" s="316"/>
      <c r="Y25" s="316"/>
      <c r="Z25" s="19"/>
      <c r="AA25" s="318"/>
      <c r="AB25" s="319"/>
      <c r="AC25" s="320"/>
      <c r="AD25" s="319"/>
      <c r="AE25" s="319"/>
      <c r="AF25" s="319"/>
      <c r="AG25" s="320"/>
      <c r="AH25" s="320"/>
      <c r="AI25" s="320"/>
      <c r="AJ25" s="320"/>
      <c r="AK25" s="320"/>
      <c r="AL25" s="320"/>
      <c r="AM25" s="320"/>
      <c r="AN25" s="318"/>
      <c r="AO25" s="317"/>
    </row>
    <row r="26" spans="2:41" ht="15.75" customHeight="1" x14ac:dyDescent="0.25">
      <c r="B26" s="321"/>
      <c r="C26" s="312"/>
      <c r="D26" s="313" t="s">
        <v>70</v>
      </c>
      <c r="E26" s="314"/>
      <c r="F26" s="314"/>
      <c r="G26" s="314"/>
      <c r="H26" s="314"/>
      <c r="I26" s="314"/>
      <c r="J26" s="314"/>
      <c r="K26" s="314"/>
      <c r="L26" s="314"/>
      <c r="M26" s="314"/>
      <c r="N26" s="315"/>
      <c r="O26" s="315"/>
      <c r="P26" s="315"/>
      <c r="Q26" s="315"/>
      <c r="R26" s="315"/>
      <c r="S26" s="316"/>
      <c r="T26" s="316"/>
      <c r="U26" s="316"/>
      <c r="V26" s="316"/>
      <c r="W26" s="316"/>
      <c r="X26" s="316"/>
      <c r="Y26" s="316"/>
      <c r="Z26" s="19"/>
      <c r="AA26" s="318"/>
      <c r="AB26" s="319"/>
      <c r="AC26" s="320"/>
      <c r="AD26" s="319"/>
      <c r="AE26" s="319"/>
      <c r="AF26" s="319"/>
      <c r="AG26" s="320"/>
      <c r="AH26" s="320"/>
      <c r="AI26" s="320"/>
      <c r="AJ26" s="320"/>
      <c r="AK26" s="320"/>
      <c r="AL26" s="320"/>
      <c r="AM26" s="320"/>
      <c r="AN26" s="318"/>
      <c r="AO26" s="317"/>
    </row>
    <row r="27" spans="2:41" ht="84.75" customHeight="1" x14ac:dyDescent="0.25">
      <c r="B27" s="321"/>
      <c r="C27" s="312"/>
      <c r="D27" s="313" t="s">
        <v>70</v>
      </c>
      <c r="E27" s="314"/>
      <c r="F27" s="314"/>
      <c r="G27" s="314"/>
      <c r="H27" s="314"/>
      <c r="I27" s="314"/>
      <c r="J27" s="314"/>
      <c r="K27" s="314"/>
      <c r="L27" s="314"/>
      <c r="M27" s="314"/>
      <c r="N27" s="315"/>
      <c r="O27" s="315"/>
      <c r="P27" s="315"/>
      <c r="Q27" s="315"/>
      <c r="R27" s="315"/>
      <c r="S27" s="316"/>
      <c r="T27" s="316"/>
      <c r="U27" s="316"/>
      <c r="V27" s="316"/>
      <c r="W27" s="316"/>
      <c r="X27" s="316"/>
      <c r="Y27" s="316"/>
      <c r="Z27" s="19"/>
      <c r="AA27" s="318"/>
      <c r="AB27" s="319"/>
      <c r="AC27" s="320"/>
      <c r="AD27" s="319"/>
      <c r="AE27" s="319"/>
      <c r="AF27" s="319"/>
      <c r="AG27" s="320"/>
      <c r="AH27" s="320"/>
      <c r="AI27" s="320"/>
      <c r="AJ27" s="320"/>
      <c r="AK27" s="320"/>
      <c r="AL27" s="320"/>
      <c r="AM27" s="320"/>
      <c r="AN27" s="318"/>
      <c r="AO27" s="317"/>
    </row>
    <row r="28" spans="2:41" ht="15.75" customHeight="1" x14ac:dyDescent="0.25">
      <c r="B28" s="321"/>
      <c r="C28" s="312"/>
      <c r="D28" s="313" t="s">
        <v>70</v>
      </c>
      <c r="E28" s="314"/>
      <c r="F28" s="314"/>
      <c r="G28" s="314"/>
      <c r="H28" s="314"/>
      <c r="I28" s="314"/>
      <c r="J28" s="314"/>
      <c r="K28" s="314"/>
      <c r="L28" s="314"/>
      <c r="M28" s="314"/>
      <c r="N28" s="315"/>
      <c r="O28" s="315"/>
      <c r="P28" s="315"/>
      <c r="Q28" s="315"/>
      <c r="R28" s="315"/>
      <c r="S28" s="316"/>
      <c r="T28" s="316"/>
      <c r="U28" s="316"/>
      <c r="V28" s="316"/>
      <c r="W28" s="316"/>
      <c r="X28" s="316"/>
      <c r="Y28" s="316"/>
      <c r="Z28" s="19"/>
      <c r="AA28" s="318"/>
      <c r="AB28" s="319"/>
      <c r="AC28" s="320"/>
      <c r="AD28" s="319"/>
      <c r="AE28" s="319"/>
      <c r="AF28" s="319"/>
      <c r="AG28" s="320"/>
      <c r="AH28" s="320"/>
      <c r="AI28" s="320"/>
      <c r="AJ28" s="320"/>
      <c r="AK28" s="320"/>
      <c r="AL28" s="320"/>
      <c r="AM28" s="320"/>
      <c r="AN28" s="318"/>
      <c r="AO28" s="317"/>
    </row>
    <row r="29" spans="2:41" ht="15.75" customHeight="1" x14ac:dyDescent="0.25">
      <c r="B29" s="321"/>
      <c r="C29" s="312"/>
      <c r="D29" s="313" t="s">
        <v>70</v>
      </c>
      <c r="E29" s="314"/>
      <c r="F29" s="314"/>
      <c r="G29" s="314"/>
      <c r="H29" s="314"/>
      <c r="I29" s="314"/>
      <c r="J29" s="314"/>
      <c r="K29" s="314"/>
      <c r="L29" s="314"/>
      <c r="M29" s="314"/>
      <c r="N29" s="315"/>
      <c r="O29" s="315"/>
      <c r="P29" s="315"/>
      <c r="Q29" s="315"/>
      <c r="R29" s="315"/>
      <c r="S29" s="316"/>
      <c r="T29" s="316"/>
      <c r="U29" s="316"/>
      <c r="V29" s="316"/>
      <c r="W29" s="316"/>
      <c r="X29" s="316"/>
      <c r="Y29" s="316"/>
      <c r="Z29" s="19"/>
      <c r="AA29" s="318"/>
      <c r="AB29" s="319"/>
      <c r="AC29" s="320"/>
      <c r="AD29" s="319"/>
      <c r="AE29" s="319"/>
      <c r="AF29" s="319"/>
      <c r="AG29" s="320"/>
      <c r="AH29" s="320"/>
      <c r="AI29" s="320"/>
      <c r="AJ29" s="320"/>
      <c r="AK29" s="320"/>
      <c r="AL29" s="320"/>
      <c r="AM29" s="320"/>
      <c r="AN29" s="319"/>
      <c r="AO29" s="322"/>
    </row>
    <row r="30" spans="2:41" ht="15.75" customHeight="1" x14ac:dyDescent="0.25">
      <c r="B30" s="321"/>
      <c r="C30" s="312"/>
      <c r="D30" s="313" t="s">
        <v>70</v>
      </c>
      <c r="E30" s="314"/>
      <c r="F30" s="314"/>
      <c r="G30" s="314"/>
      <c r="H30" s="314"/>
      <c r="I30" s="314"/>
      <c r="J30" s="314"/>
      <c r="K30" s="314"/>
      <c r="L30" s="314"/>
      <c r="M30" s="314"/>
      <c r="N30" s="315"/>
      <c r="O30" s="315"/>
      <c r="P30" s="315"/>
      <c r="Q30" s="315"/>
      <c r="R30" s="315"/>
      <c r="S30" s="316"/>
      <c r="T30" s="316"/>
      <c r="U30" s="316"/>
      <c r="V30" s="316"/>
      <c r="W30" s="316"/>
      <c r="X30" s="316"/>
      <c r="Y30" s="316"/>
      <c r="Z30" s="19"/>
      <c r="AA30" s="318"/>
      <c r="AB30" s="319"/>
      <c r="AC30" s="320"/>
      <c r="AD30" s="319"/>
      <c r="AE30" s="319"/>
      <c r="AF30" s="319"/>
      <c r="AG30" s="320"/>
      <c r="AH30" s="320"/>
      <c r="AI30" s="320"/>
      <c r="AJ30" s="320"/>
      <c r="AK30" s="320"/>
      <c r="AL30" s="320"/>
      <c r="AM30" s="320"/>
      <c r="AN30" s="319"/>
      <c r="AO30" s="322"/>
    </row>
    <row r="31" spans="2:41" ht="15.75" customHeight="1" x14ac:dyDescent="0.25">
      <c r="B31" s="321"/>
      <c r="C31" s="312"/>
      <c r="D31" s="313" t="s">
        <v>70</v>
      </c>
      <c r="E31" s="314"/>
      <c r="F31" s="314"/>
      <c r="G31" s="314"/>
      <c r="H31" s="314"/>
      <c r="I31" s="314"/>
      <c r="J31" s="314"/>
      <c r="K31" s="314"/>
      <c r="L31" s="314"/>
      <c r="M31" s="314"/>
      <c r="N31" s="315"/>
      <c r="O31" s="315"/>
      <c r="P31" s="315"/>
      <c r="Q31" s="315"/>
      <c r="R31" s="315"/>
      <c r="S31" s="316"/>
      <c r="T31" s="316"/>
      <c r="U31" s="316"/>
      <c r="V31" s="316"/>
      <c r="W31" s="316"/>
      <c r="X31" s="316"/>
      <c r="Y31" s="316"/>
      <c r="Z31" s="19"/>
      <c r="AA31" s="318"/>
      <c r="AB31" s="319"/>
      <c r="AC31" s="320"/>
      <c r="AD31" s="319"/>
      <c r="AE31" s="319"/>
      <c r="AF31" s="319"/>
      <c r="AG31" s="320"/>
      <c r="AH31" s="320"/>
      <c r="AI31" s="320"/>
      <c r="AJ31" s="320"/>
      <c r="AK31" s="320"/>
      <c r="AL31" s="320"/>
      <c r="AM31" s="320"/>
      <c r="AN31" s="319"/>
      <c r="AO31" s="322"/>
    </row>
    <row r="32" spans="2:41" ht="15.75" customHeight="1" x14ac:dyDescent="0.25">
      <c r="B32" s="321"/>
      <c r="C32" s="312"/>
      <c r="D32" s="313" t="s">
        <v>70</v>
      </c>
      <c r="E32" s="314"/>
      <c r="F32" s="314"/>
      <c r="G32" s="314"/>
      <c r="H32" s="314"/>
      <c r="I32" s="314"/>
      <c r="J32" s="314"/>
      <c r="K32" s="314"/>
      <c r="L32" s="314"/>
      <c r="M32" s="314"/>
      <c r="N32" s="315"/>
      <c r="O32" s="315"/>
      <c r="P32" s="315"/>
      <c r="Q32" s="315"/>
      <c r="R32" s="315"/>
      <c r="S32" s="316"/>
      <c r="T32" s="316"/>
      <c r="U32" s="316"/>
      <c r="V32" s="316"/>
      <c r="W32" s="316"/>
      <c r="X32" s="316"/>
      <c r="Y32" s="316"/>
      <c r="Z32" s="19"/>
      <c r="AA32" s="318"/>
      <c r="AB32" s="319"/>
      <c r="AC32" s="320"/>
      <c r="AD32" s="319"/>
      <c r="AE32" s="319"/>
      <c r="AF32" s="319"/>
      <c r="AG32" s="320"/>
      <c r="AH32" s="320"/>
      <c r="AI32" s="320"/>
      <c r="AJ32" s="320"/>
      <c r="AK32" s="320"/>
      <c r="AL32" s="320"/>
      <c r="AM32" s="320"/>
      <c r="AN32" s="319"/>
      <c r="AO32" s="322"/>
    </row>
    <row r="33" spans="2:41" ht="15.75" customHeight="1" x14ac:dyDescent="0.25">
      <c r="B33" s="321"/>
      <c r="C33" s="312"/>
      <c r="D33" s="313" t="s">
        <v>70</v>
      </c>
      <c r="E33" s="314"/>
      <c r="F33" s="314"/>
      <c r="G33" s="314"/>
      <c r="H33" s="314"/>
      <c r="I33" s="314"/>
      <c r="J33" s="314"/>
      <c r="K33" s="314"/>
      <c r="L33" s="314"/>
      <c r="M33" s="314"/>
      <c r="N33" s="315"/>
      <c r="O33" s="315"/>
      <c r="P33" s="315"/>
      <c r="Q33" s="315"/>
      <c r="R33" s="315"/>
      <c r="S33" s="316"/>
      <c r="T33" s="316"/>
      <c r="U33" s="316"/>
      <c r="V33" s="316"/>
      <c r="W33" s="316"/>
      <c r="X33" s="316"/>
      <c r="Y33" s="316"/>
      <c r="Z33" s="19"/>
      <c r="AA33" s="318"/>
      <c r="AB33" s="319"/>
      <c r="AC33" s="320"/>
      <c r="AD33" s="319"/>
      <c r="AE33" s="319"/>
      <c r="AF33" s="319"/>
      <c r="AG33" s="320"/>
      <c r="AH33" s="320"/>
      <c r="AI33" s="320"/>
      <c r="AJ33" s="320"/>
      <c r="AK33" s="320"/>
      <c r="AL33" s="320"/>
      <c r="AM33" s="320"/>
      <c r="AN33" s="319"/>
      <c r="AO33" s="322"/>
    </row>
    <row r="34" spans="2:41" ht="15.75" customHeight="1" x14ac:dyDescent="0.25">
      <c r="B34" s="321"/>
      <c r="C34" s="312"/>
      <c r="D34" s="313" t="s">
        <v>70</v>
      </c>
      <c r="E34" s="314"/>
      <c r="F34" s="314"/>
      <c r="G34" s="314"/>
      <c r="H34" s="314"/>
      <c r="I34" s="314"/>
      <c r="J34" s="314"/>
      <c r="K34" s="314"/>
      <c r="L34" s="314"/>
      <c r="M34" s="314"/>
      <c r="N34" s="315"/>
      <c r="O34" s="315"/>
      <c r="P34" s="315"/>
      <c r="Q34" s="315"/>
      <c r="R34" s="315"/>
      <c r="S34" s="316"/>
      <c r="T34" s="316"/>
      <c r="U34" s="316"/>
      <c r="V34" s="316"/>
      <c r="W34" s="316"/>
      <c r="X34" s="316"/>
      <c r="Y34" s="316"/>
      <c r="Z34" s="19"/>
      <c r="AA34" s="318"/>
      <c r="AB34" s="319"/>
      <c r="AC34" s="320"/>
      <c r="AD34" s="319"/>
      <c r="AE34" s="319"/>
      <c r="AF34" s="319"/>
      <c r="AG34" s="320"/>
      <c r="AH34" s="320"/>
      <c r="AI34" s="320"/>
      <c r="AJ34" s="320"/>
      <c r="AK34" s="320"/>
      <c r="AL34" s="320"/>
      <c r="AM34" s="320"/>
      <c r="AN34" s="319"/>
      <c r="AO34" s="322"/>
    </row>
    <row r="35" spans="2:41" ht="15.75" customHeight="1" x14ac:dyDescent="0.25">
      <c r="B35" s="321"/>
      <c r="C35" s="312"/>
      <c r="D35" s="313" t="s">
        <v>70</v>
      </c>
      <c r="E35" s="314"/>
      <c r="F35" s="314"/>
      <c r="G35" s="314"/>
      <c r="H35" s="314"/>
      <c r="I35" s="314"/>
      <c r="J35" s="314"/>
      <c r="K35" s="314"/>
      <c r="L35" s="314"/>
      <c r="M35" s="314"/>
      <c r="N35" s="315"/>
      <c r="O35" s="315"/>
      <c r="P35" s="315"/>
      <c r="Q35" s="315"/>
      <c r="R35" s="315"/>
      <c r="S35" s="316"/>
      <c r="T35" s="316"/>
      <c r="U35" s="316"/>
      <c r="V35" s="316"/>
      <c r="W35" s="316"/>
      <c r="X35" s="316"/>
      <c r="Y35" s="316"/>
      <c r="Z35" s="19"/>
      <c r="AA35" s="318"/>
      <c r="AB35" s="319"/>
      <c r="AC35" s="320"/>
      <c r="AD35" s="319"/>
      <c r="AE35" s="319"/>
      <c r="AF35" s="319"/>
      <c r="AG35" s="320"/>
      <c r="AH35" s="320"/>
      <c r="AI35" s="320"/>
      <c r="AJ35" s="320"/>
      <c r="AK35" s="320"/>
      <c r="AL35" s="320"/>
      <c r="AM35" s="320"/>
      <c r="AN35" s="319"/>
      <c r="AO35" s="322"/>
    </row>
    <row r="36" spans="2:41" ht="15.75" customHeight="1" x14ac:dyDescent="0.25">
      <c r="B36" s="321"/>
      <c r="C36" s="312"/>
      <c r="D36" s="313" t="s">
        <v>70</v>
      </c>
      <c r="E36" s="314"/>
      <c r="F36" s="314"/>
      <c r="G36" s="314"/>
      <c r="H36" s="314"/>
      <c r="I36" s="314"/>
      <c r="J36" s="314"/>
      <c r="K36" s="314"/>
      <c r="L36" s="314"/>
      <c r="M36" s="314"/>
      <c r="N36" s="315"/>
      <c r="O36" s="315"/>
      <c r="P36" s="315"/>
      <c r="Q36" s="315"/>
      <c r="R36" s="315"/>
      <c r="S36" s="316"/>
      <c r="T36" s="316"/>
      <c r="U36" s="316"/>
      <c r="V36" s="316"/>
      <c r="W36" s="316"/>
      <c r="X36" s="316"/>
      <c r="Y36" s="316"/>
      <c r="Z36" s="19"/>
      <c r="AA36" s="318"/>
      <c r="AB36" s="319"/>
      <c r="AC36" s="320"/>
      <c r="AD36" s="319"/>
      <c r="AE36" s="319"/>
      <c r="AF36" s="319"/>
      <c r="AG36" s="320"/>
      <c r="AH36" s="320"/>
      <c r="AI36" s="320"/>
      <c r="AJ36" s="320"/>
      <c r="AK36" s="320"/>
      <c r="AL36" s="320"/>
      <c r="AM36" s="320"/>
      <c r="AN36" s="319"/>
      <c r="AO36" s="322"/>
    </row>
    <row r="37" spans="2:41" ht="15.75" customHeight="1" x14ac:dyDescent="0.25">
      <c r="B37" s="321"/>
      <c r="C37" s="312"/>
      <c r="D37" s="313" t="s">
        <v>70</v>
      </c>
      <c r="E37" s="314"/>
      <c r="F37" s="314"/>
      <c r="G37" s="314"/>
      <c r="H37" s="314"/>
      <c r="I37" s="314"/>
      <c r="J37" s="314"/>
      <c r="K37" s="314"/>
      <c r="L37" s="314"/>
      <c r="M37" s="314"/>
      <c r="N37" s="315"/>
      <c r="O37" s="315"/>
      <c r="P37" s="315"/>
      <c r="Q37" s="315"/>
      <c r="R37" s="315"/>
      <c r="S37" s="316"/>
      <c r="T37" s="316"/>
      <c r="U37" s="316"/>
      <c r="V37" s="316"/>
      <c r="W37" s="316"/>
      <c r="X37" s="316"/>
      <c r="Y37" s="316"/>
      <c r="Z37" s="19"/>
      <c r="AA37" s="318"/>
      <c r="AB37" s="319"/>
      <c r="AC37" s="320"/>
      <c r="AD37" s="319"/>
      <c r="AE37" s="319"/>
      <c r="AF37" s="319"/>
      <c r="AG37" s="320"/>
      <c r="AH37" s="320"/>
      <c r="AI37" s="320"/>
      <c r="AJ37" s="320"/>
      <c r="AK37" s="320"/>
      <c r="AL37" s="320"/>
      <c r="AM37" s="320"/>
      <c r="AN37" s="319"/>
      <c r="AO37" s="322"/>
    </row>
    <row r="38" spans="2:41" ht="15.75" customHeight="1" x14ac:dyDescent="0.25">
      <c r="B38" s="321"/>
      <c r="C38" s="312"/>
      <c r="D38" s="313" t="s">
        <v>70</v>
      </c>
      <c r="E38" s="314"/>
      <c r="F38" s="314"/>
      <c r="G38" s="314"/>
      <c r="H38" s="314"/>
      <c r="I38" s="314"/>
      <c r="J38" s="314"/>
      <c r="K38" s="314"/>
      <c r="L38" s="314"/>
      <c r="M38" s="314"/>
      <c r="N38" s="315"/>
      <c r="O38" s="315"/>
      <c r="P38" s="315"/>
      <c r="Q38" s="315"/>
      <c r="R38" s="315"/>
      <c r="S38" s="316"/>
      <c r="T38" s="316"/>
      <c r="U38" s="316"/>
      <c r="V38" s="316"/>
      <c r="W38" s="316"/>
      <c r="X38" s="316"/>
      <c r="Y38" s="316"/>
      <c r="Z38" s="19"/>
      <c r="AA38" s="318"/>
      <c r="AB38" s="319"/>
      <c r="AC38" s="320"/>
      <c r="AD38" s="319"/>
      <c r="AE38" s="319"/>
      <c r="AF38" s="319"/>
      <c r="AG38" s="320"/>
      <c r="AH38" s="320"/>
      <c r="AI38" s="320"/>
      <c r="AJ38" s="320"/>
      <c r="AK38" s="320"/>
      <c r="AL38" s="320"/>
      <c r="AM38" s="320"/>
      <c r="AN38" s="319"/>
      <c r="AO38" s="322"/>
    </row>
    <row r="39" spans="2:41" ht="15.75" customHeight="1" x14ac:dyDescent="0.25">
      <c r="B39" s="321"/>
      <c r="C39" s="312"/>
      <c r="D39" s="313" t="s">
        <v>70</v>
      </c>
      <c r="E39" s="314"/>
      <c r="F39" s="314"/>
      <c r="G39" s="314"/>
      <c r="H39" s="314"/>
      <c r="I39" s="314"/>
      <c r="J39" s="314"/>
      <c r="K39" s="314"/>
      <c r="L39" s="314"/>
      <c r="M39" s="314"/>
      <c r="N39" s="315"/>
      <c r="O39" s="315"/>
      <c r="P39" s="315"/>
      <c r="Q39" s="315"/>
      <c r="R39" s="315"/>
      <c r="S39" s="316"/>
      <c r="T39" s="316"/>
      <c r="U39" s="316"/>
      <c r="V39" s="316"/>
      <c r="W39" s="316"/>
      <c r="X39" s="316"/>
      <c r="Y39" s="316"/>
      <c r="Z39" s="317"/>
      <c r="AA39" s="318"/>
      <c r="AB39" s="319"/>
      <c r="AC39" s="320"/>
      <c r="AD39" s="319"/>
      <c r="AE39" s="319"/>
      <c r="AF39" s="319"/>
      <c r="AG39" s="320"/>
      <c r="AH39" s="320"/>
      <c r="AI39" s="320"/>
      <c r="AJ39" s="320"/>
      <c r="AK39" s="320"/>
      <c r="AL39" s="320"/>
      <c r="AM39" s="320"/>
      <c r="AN39" s="319"/>
      <c r="AO39" s="322"/>
    </row>
    <row r="40" spans="2:41" ht="15.75" customHeight="1" x14ac:dyDescent="0.25">
      <c r="B40" s="321"/>
      <c r="C40" s="312"/>
      <c r="D40" s="313" t="s">
        <v>70</v>
      </c>
      <c r="E40" s="314"/>
      <c r="F40" s="314"/>
      <c r="G40" s="314"/>
      <c r="H40" s="314"/>
      <c r="I40" s="314"/>
      <c r="J40" s="314"/>
      <c r="K40" s="314"/>
      <c r="L40" s="314"/>
      <c r="M40" s="314"/>
      <c r="N40" s="315"/>
      <c r="O40" s="315"/>
      <c r="P40" s="315"/>
      <c r="Q40" s="315"/>
      <c r="R40" s="315"/>
      <c r="S40" s="316"/>
      <c r="T40" s="316"/>
      <c r="U40" s="316"/>
      <c r="V40" s="316"/>
      <c r="W40" s="316"/>
      <c r="X40" s="316"/>
      <c r="Y40" s="316"/>
      <c r="Z40" s="19"/>
      <c r="AA40" s="318"/>
      <c r="AB40" s="319"/>
      <c r="AC40" s="320"/>
      <c r="AD40" s="319"/>
      <c r="AE40" s="319"/>
      <c r="AF40" s="319"/>
      <c r="AG40" s="320"/>
      <c r="AH40" s="320"/>
      <c r="AI40" s="320"/>
      <c r="AJ40" s="320"/>
      <c r="AK40" s="320"/>
      <c r="AL40" s="320"/>
      <c r="AM40" s="320"/>
      <c r="AN40" s="319"/>
      <c r="AO40" s="317"/>
    </row>
    <row r="41" spans="2:41" ht="15.75" customHeight="1" x14ac:dyDescent="0.25">
      <c r="B41" s="321"/>
      <c r="C41" s="312"/>
      <c r="D41" s="313" t="s">
        <v>70</v>
      </c>
      <c r="E41" s="314"/>
      <c r="F41" s="314"/>
      <c r="G41" s="314"/>
      <c r="H41" s="314"/>
      <c r="I41" s="314"/>
      <c r="J41" s="314"/>
      <c r="K41" s="314"/>
      <c r="L41" s="314"/>
      <c r="M41" s="314"/>
      <c r="N41" s="315"/>
      <c r="O41" s="315"/>
      <c r="P41" s="315"/>
      <c r="Q41" s="315"/>
      <c r="R41" s="315"/>
      <c r="S41" s="316"/>
      <c r="T41" s="316"/>
      <c r="U41" s="316"/>
      <c r="V41" s="316"/>
      <c r="W41" s="316"/>
      <c r="X41" s="316"/>
      <c r="Y41" s="316"/>
      <c r="Z41" s="317"/>
      <c r="AA41" s="318"/>
      <c r="AB41" s="319"/>
      <c r="AC41" s="320"/>
      <c r="AD41" s="319"/>
      <c r="AE41" s="319"/>
      <c r="AF41" s="319"/>
      <c r="AG41" s="320"/>
      <c r="AH41" s="320"/>
      <c r="AI41" s="320"/>
      <c r="AJ41" s="320"/>
      <c r="AK41" s="320"/>
      <c r="AL41" s="320"/>
      <c r="AM41" s="320"/>
      <c r="AN41" s="319"/>
      <c r="AO41" s="317"/>
    </row>
    <row r="42" spans="2:41" ht="15.75" customHeight="1" x14ac:dyDescent="0.25">
      <c r="B42" s="321"/>
      <c r="C42" s="312"/>
      <c r="D42" s="313" t="s">
        <v>70</v>
      </c>
      <c r="E42" s="314"/>
      <c r="F42" s="314"/>
      <c r="G42" s="314"/>
      <c r="H42" s="314"/>
      <c r="I42" s="314"/>
      <c r="J42" s="314"/>
      <c r="K42" s="314"/>
      <c r="L42" s="314"/>
      <c r="M42" s="314"/>
      <c r="N42" s="315"/>
      <c r="O42" s="315"/>
      <c r="P42" s="315"/>
      <c r="Q42" s="315"/>
      <c r="R42" s="315"/>
      <c r="S42" s="316"/>
      <c r="T42" s="316"/>
      <c r="U42" s="316"/>
      <c r="V42" s="316"/>
      <c r="W42" s="316"/>
      <c r="X42" s="316"/>
      <c r="Y42" s="316"/>
      <c r="Z42" s="19"/>
      <c r="AA42" s="318"/>
      <c r="AB42" s="319"/>
      <c r="AC42" s="320"/>
      <c r="AD42" s="319"/>
      <c r="AE42" s="319"/>
      <c r="AF42" s="319"/>
      <c r="AG42" s="320"/>
      <c r="AH42" s="320"/>
      <c r="AI42" s="320"/>
      <c r="AJ42" s="320"/>
      <c r="AK42" s="320"/>
      <c r="AL42" s="320"/>
      <c r="AM42" s="320"/>
      <c r="AN42" s="319"/>
      <c r="AO42" s="317"/>
    </row>
    <row r="43" spans="2:41" ht="15.75" customHeight="1" x14ac:dyDescent="0.25">
      <c r="B43" s="321"/>
      <c r="C43" s="312"/>
      <c r="D43" s="313" t="s">
        <v>70</v>
      </c>
      <c r="E43" s="314"/>
      <c r="F43" s="314"/>
      <c r="G43" s="314"/>
      <c r="H43" s="314"/>
      <c r="I43" s="314"/>
      <c r="J43" s="314"/>
      <c r="K43" s="314"/>
      <c r="L43" s="314"/>
      <c r="M43" s="314"/>
      <c r="N43" s="315"/>
      <c r="O43" s="315"/>
      <c r="P43" s="315"/>
      <c r="Q43" s="315"/>
      <c r="R43" s="315"/>
      <c r="S43" s="316"/>
      <c r="T43" s="316"/>
      <c r="U43" s="316"/>
      <c r="V43" s="316"/>
      <c r="W43" s="316"/>
      <c r="X43" s="316"/>
      <c r="Y43" s="316"/>
      <c r="Z43" s="19"/>
      <c r="AA43" s="318"/>
      <c r="AB43" s="319"/>
      <c r="AC43" s="320"/>
      <c r="AD43" s="319"/>
      <c r="AE43" s="319"/>
      <c r="AF43" s="319"/>
      <c r="AG43" s="320"/>
      <c r="AH43" s="320"/>
      <c r="AI43" s="320"/>
      <c r="AJ43" s="320"/>
      <c r="AK43" s="320"/>
      <c r="AL43" s="320"/>
      <c r="AM43" s="320"/>
      <c r="AN43" s="319"/>
      <c r="AO43" s="317"/>
    </row>
    <row r="44" spans="2:41" ht="15.75" customHeight="1" x14ac:dyDescent="0.25">
      <c r="B44" s="321"/>
      <c r="C44" s="312"/>
      <c r="D44" s="313" t="s">
        <v>70</v>
      </c>
      <c r="E44" s="314"/>
      <c r="F44" s="314"/>
      <c r="G44" s="314"/>
      <c r="H44" s="314"/>
      <c r="I44" s="314"/>
      <c r="J44" s="314"/>
      <c r="K44" s="314"/>
      <c r="L44" s="314"/>
      <c r="M44" s="314"/>
      <c r="N44" s="315"/>
      <c r="O44" s="315"/>
      <c r="P44" s="315"/>
      <c r="Q44" s="315"/>
      <c r="R44" s="315"/>
      <c r="S44" s="316"/>
      <c r="T44" s="316"/>
      <c r="U44" s="316"/>
      <c r="V44" s="316"/>
      <c r="W44" s="316"/>
      <c r="X44" s="316"/>
      <c r="Y44" s="316"/>
      <c r="Z44" s="19"/>
      <c r="AA44" s="318"/>
      <c r="AB44" s="319"/>
      <c r="AC44" s="320"/>
      <c r="AD44" s="319"/>
      <c r="AE44" s="319"/>
      <c r="AF44" s="319"/>
      <c r="AG44" s="320"/>
      <c r="AH44" s="320"/>
      <c r="AI44" s="320"/>
      <c r="AJ44" s="320"/>
      <c r="AK44" s="320"/>
      <c r="AL44" s="320"/>
      <c r="AM44" s="320"/>
      <c r="AN44" s="319"/>
      <c r="AO44" s="317"/>
    </row>
    <row r="45" spans="2:41" ht="15.75" customHeight="1" x14ac:dyDescent="0.25">
      <c r="B45" s="321"/>
      <c r="C45" s="312"/>
      <c r="D45" s="313" t="s">
        <v>70</v>
      </c>
      <c r="E45" s="314"/>
      <c r="F45" s="314"/>
      <c r="G45" s="314"/>
      <c r="H45" s="314"/>
      <c r="I45" s="314"/>
      <c r="J45" s="314"/>
      <c r="K45" s="314"/>
      <c r="L45" s="314"/>
      <c r="M45" s="314"/>
      <c r="N45" s="315"/>
      <c r="O45" s="315"/>
      <c r="P45" s="315"/>
      <c r="Q45" s="315"/>
      <c r="R45" s="315"/>
      <c r="S45" s="316"/>
      <c r="T45" s="316"/>
      <c r="U45" s="316"/>
      <c r="V45" s="316"/>
      <c r="W45" s="316"/>
      <c r="X45" s="316"/>
      <c r="Y45" s="316"/>
      <c r="Z45" s="317"/>
      <c r="AA45" s="318"/>
      <c r="AB45" s="319"/>
      <c r="AC45" s="320"/>
      <c r="AD45" s="319"/>
      <c r="AE45" s="319"/>
      <c r="AF45" s="319"/>
      <c r="AG45" s="320"/>
      <c r="AH45" s="320"/>
      <c r="AI45" s="320"/>
      <c r="AJ45" s="320"/>
      <c r="AK45" s="320"/>
      <c r="AL45" s="320"/>
      <c r="AM45" s="320"/>
      <c r="AN45" s="319"/>
      <c r="AO45" s="322"/>
    </row>
    <row r="46" spans="2:41" ht="15.75" customHeight="1" x14ac:dyDescent="0.25">
      <c r="B46" s="321"/>
      <c r="C46" s="312"/>
      <c r="D46" s="313" t="s">
        <v>70</v>
      </c>
      <c r="E46" s="314"/>
      <c r="F46" s="314"/>
      <c r="G46" s="314"/>
      <c r="H46" s="314"/>
      <c r="I46" s="314"/>
      <c r="J46" s="314"/>
      <c r="K46" s="314"/>
      <c r="L46" s="314"/>
      <c r="M46" s="314"/>
      <c r="N46" s="315"/>
      <c r="O46" s="315"/>
      <c r="P46" s="315"/>
      <c r="Q46" s="315"/>
      <c r="R46" s="315"/>
      <c r="S46" s="316"/>
      <c r="T46" s="316"/>
      <c r="U46" s="316"/>
      <c r="V46" s="316"/>
      <c r="W46" s="316"/>
      <c r="X46" s="316"/>
      <c r="Y46" s="316"/>
      <c r="Z46" s="19"/>
      <c r="AA46" s="318"/>
      <c r="AB46" s="319"/>
      <c r="AC46" s="320"/>
      <c r="AD46" s="319"/>
      <c r="AE46" s="319"/>
      <c r="AF46" s="319"/>
      <c r="AG46" s="320"/>
      <c r="AH46" s="320"/>
      <c r="AI46" s="320"/>
      <c r="AJ46" s="320"/>
      <c r="AK46" s="320"/>
      <c r="AL46" s="320"/>
      <c r="AM46" s="320"/>
      <c r="AN46" s="319"/>
      <c r="AO46" s="317"/>
    </row>
    <row r="47" spans="2:41" ht="15.75" customHeight="1" x14ac:dyDescent="0.25">
      <c r="B47" s="321"/>
      <c r="C47" s="312"/>
      <c r="D47" s="313" t="s">
        <v>70</v>
      </c>
      <c r="E47" s="314"/>
      <c r="F47" s="314"/>
      <c r="G47" s="314"/>
      <c r="H47" s="314"/>
      <c r="I47" s="314"/>
      <c r="J47" s="314"/>
      <c r="K47" s="314"/>
      <c r="L47" s="314"/>
      <c r="M47" s="314"/>
      <c r="N47" s="315"/>
      <c r="O47" s="315"/>
      <c r="P47" s="315"/>
      <c r="Q47" s="315"/>
      <c r="R47" s="315"/>
      <c r="S47" s="316"/>
      <c r="T47" s="316"/>
      <c r="U47" s="316"/>
      <c r="V47" s="316"/>
      <c r="W47" s="316"/>
      <c r="X47" s="316"/>
      <c r="Y47" s="316"/>
      <c r="Z47" s="19"/>
      <c r="AA47" s="318"/>
      <c r="AB47" s="319"/>
      <c r="AC47" s="320"/>
      <c r="AD47" s="319"/>
      <c r="AE47" s="319"/>
      <c r="AF47" s="319"/>
      <c r="AG47" s="320"/>
      <c r="AH47" s="320"/>
      <c r="AI47" s="320"/>
      <c r="AJ47" s="320"/>
      <c r="AK47" s="320"/>
      <c r="AL47" s="320"/>
      <c r="AM47" s="320"/>
      <c r="AN47" s="319"/>
      <c r="AO47" s="317"/>
    </row>
    <row r="48" spans="2:41" ht="15.75" customHeight="1" x14ac:dyDescent="0.25">
      <c r="B48" s="321"/>
      <c r="C48" s="312"/>
      <c r="D48" s="313" t="s">
        <v>70</v>
      </c>
      <c r="E48" s="314"/>
      <c r="F48" s="314"/>
      <c r="G48" s="314"/>
      <c r="H48" s="314"/>
      <c r="I48" s="314"/>
      <c r="J48" s="314"/>
      <c r="K48" s="314"/>
      <c r="L48" s="314"/>
      <c r="M48" s="314"/>
      <c r="N48" s="315"/>
      <c r="O48" s="315"/>
      <c r="P48" s="315"/>
      <c r="Q48" s="315"/>
      <c r="R48" s="315"/>
      <c r="S48" s="316"/>
      <c r="T48" s="316"/>
      <c r="U48" s="316"/>
      <c r="V48" s="316"/>
      <c r="W48" s="316"/>
      <c r="X48" s="316"/>
      <c r="Y48" s="316"/>
      <c r="Z48" s="318"/>
      <c r="AA48" s="317"/>
      <c r="AB48" s="319"/>
      <c r="AC48" s="320"/>
      <c r="AD48" s="319"/>
      <c r="AE48" s="319"/>
      <c r="AF48" s="319"/>
      <c r="AG48" s="320"/>
      <c r="AH48" s="320"/>
      <c r="AI48" s="320"/>
      <c r="AJ48" s="320"/>
      <c r="AK48" s="320"/>
      <c r="AL48" s="320"/>
      <c r="AM48" s="320"/>
      <c r="AN48" s="319"/>
      <c r="AO48" s="317"/>
    </row>
    <row r="49" spans="2:41" ht="15.75" customHeight="1" x14ac:dyDescent="0.25">
      <c r="B49" s="321"/>
      <c r="C49" s="312"/>
      <c r="D49" s="313" t="s">
        <v>70</v>
      </c>
      <c r="E49" s="314"/>
      <c r="F49" s="314"/>
      <c r="G49" s="314"/>
      <c r="H49" s="314"/>
      <c r="I49" s="314"/>
      <c r="J49" s="314"/>
      <c r="K49" s="314"/>
      <c r="L49" s="314"/>
      <c r="M49" s="314"/>
      <c r="N49" s="315"/>
      <c r="O49" s="315"/>
      <c r="P49" s="315"/>
      <c r="Q49" s="315"/>
      <c r="R49" s="315"/>
      <c r="S49" s="316"/>
      <c r="T49" s="316"/>
      <c r="U49" s="316"/>
      <c r="V49" s="316"/>
      <c r="W49" s="316"/>
      <c r="X49" s="316"/>
      <c r="Y49" s="316"/>
      <c r="Z49" s="318"/>
      <c r="AA49" s="317"/>
      <c r="AB49" s="319"/>
      <c r="AC49" s="320"/>
      <c r="AD49" s="319"/>
      <c r="AE49" s="319"/>
      <c r="AF49" s="319"/>
      <c r="AG49" s="320"/>
      <c r="AH49" s="320"/>
      <c r="AI49" s="320"/>
      <c r="AJ49" s="320"/>
      <c r="AK49" s="320"/>
      <c r="AL49" s="320"/>
      <c r="AM49" s="320"/>
      <c r="AN49" s="319"/>
      <c r="AO49" s="317"/>
    </row>
    <row r="50" spans="2:41" ht="15.75" customHeight="1" x14ac:dyDescent="0.25">
      <c r="C50" s="323"/>
      <c r="E50" s="314"/>
      <c r="F50" s="314"/>
      <c r="G50" s="314"/>
      <c r="H50" s="314"/>
      <c r="I50" s="314"/>
      <c r="J50" s="314"/>
      <c r="K50" s="314"/>
      <c r="L50" s="314"/>
      <c r="M50" s="314"/>
      <c r="N50" s="325"/>
      <c r="O50" s="325"/>
      <c r="P50" s="325"/>
      <c r="Q50" s="325"/>
      <c r="R50" s="325"/>
      <c r="S50" s="18"/>
      <c r="T50" s="18"/>
      <c r="U50" s="18"/>
      <c r="V50" s="18"/>
      <c r="W50" s="18"/>
      <c r="X50" s="18"/>
      <c r="Y50" s="18"/>
      <c r="Z50" s="19"/>
      <c r="AB50" s="20"/>
      <c r="AC50" s="21"/>
      <c r="AD50" s="22"/>
      <c r="AE50" s="22"/>
      <c r="AF50" s="22"/>
      <c r="AG50" s="21"/>
      <c r="AH50" s="21"/>
      <c r="AI50" s="21"/>
      <c r="AJ50" s="21"/>
      <c r="AK50" s="21"/>
      <c r="AL50" s="21"/>
      <c r="AM50" s="21"/>
      <c r="AN50" s="326"/>
    </row>
    <row r="51" spans="2:41" ht="15.75" customHeight="1" x14ac:dyDescent="0.25">
      <c r="C51" s="323"/>
      <c r="S51" s="18"/>
      <c r="T51" s="18"/>
      <c r="U51" s="18"/>
      <c r="V51" s="18"/>
      <c r="W51" s="18"/>
      <c r="X51" s="18"/>
      <c r="Y51" s="18"/>
    </row>
    <row r="52" spans="2:41" ht="15.75" customHeight="1" x14ac:dyDescent="0.25">
      <c r="C52" s="323"/>
      <c r="S52" s="18"/>
      <c r="T52" s="18"/>
      <c r="U52" s="18"/>
      <c r="V52" s="18"/>
      <c r="W52" s="18"/>
      <c r="X52" s="18"/>
      <c r="Y52" s="18"/>
    </row>
    <row r="53" spans="2:41" ht="15.75" customHeight="1" x14ac:dyDescent="0.25">
      <c r="C53" s="323"/>
      <c r="S53" s="18"/>
      <c r="T53" s="18"/>
      <c r="U53" s="18"/>
      <c r="V53" s="18"/>
      <c r="W53" s="18"/>
      <c r="X53" s="18"/>
      <c r="Y53" s="18"/>
    </row>
    <row r="54" spans="2:41" ht="15.75" customHeight="1" x14ac:dyDescent="0.25">
      <c r="C54" s="323"/>
      <c r="S54" s="18"/>
      <c r="T54" s="18"/>
      <c r="U54" s="18"/>
      <c r="V54" s="18"/>
      <c r="W54" s="18"/>
      <c r="X54" s="18"/>
      <c r="Y54" s="18"/>
    </row>
    <row r="55" spans="2:41" ht="15.75" customHeight="1" x14ac:dyDescent="0.25">
      <c r="C55" s="323"/>
      <c r="S55" s="18"/>
      <c r="T55" s="18"/>
      <c r="U55" s="18"/>
      <c r="V55" s="18"/>
      <c r="W55" s="18"/>
      <c r="X55" s="18"/>
      <c r="Y55" s="18"/>
    </row>
    <row r="56" spans="2:41" ht="15.75" customHeight="1" x14ac:dyDescent="0.25">
      <c r="C56" s="323"/>
      <c r="S56" s="18"/>
      <c r="T56" s="18"/>
      <c r="U56" s="18"/>
      <c r="V56" s="18"/>
      <c r="W56" s="18"/>
      <c r="X56" s="18"/>
      <c r="Y56" s="18"/>
    </row>
    <row r="57" spans="2:41" ht="15.75" customHeight="1" x14ac:dyDescent="0.25">
      <c r="C57" s="323"/>
      <c r="S57" s="18"/>
      <c r="T57" s="18"/>
      <c r="U57" s="18"/>
      <c r="V57" s="18"/>
      <c r="W57" s="18"/>
      <c r="X57" s="18"/>
      <c r="Y57" s="18"/>
    </row>
    <row r="58" spans="2:41" ht="15.75" customHeight="1" x14ac:dyDescent="0.25">
      <c r="C58" s="323"/>
      <c r="S58" s="18"/>
      <c r="T58" s="18"/>
      <c r="U58" s="18"/>
      <c r="V58" s="18"/>
      <c r="W58" s="18"/>
      <c r="X58" s="18"/>
      <c r="Y58" s="18"/>
    </row>
    <row r="59" spans="2:41" ht="15.75" customHeight="1" x14ac:dyDescent="0.25">
      <c r="C59" s="323"/>
      <c r="S59" s="18"/>
      <c r="T59" s="18"/>
      <c r="U59" s="18"/>
      <c r="V59" s="18"/>
      <c r="W59" s="18"/>
      <c r="X59" s="18"/>
      <c r="Y59" s="18"/>
    </row>
    <row r="60" spans="2:41" ht="15.75" customHeight="1" x14ac:dyDescent="0.25">
      <c r="C60" s="323"/>
      <c r="S60" s="18"/>
      <c r="T60" s="18"/>
      <c r="U60" s="18"/>
      <c r="V60" s="18"/>
      <c r="W60" s="18"/>
      <c r="X60" s="18"/>
      <c r="Y60" s="18"/>
    </row>
    <row r="61" spans="2:41" ht="15.75" customHeight="1" x14ac:dyDescent="0.25">
      <c r="C61" s="323"/>
      <c r="S61" s="18"/>
      <c r="T61" s="18"/>
      <c r="U61" s="18"/>
      <c r="V61" s="18"/>
      <c r="W61" s="18"/>
      <c r="X61" s="18"/>
      <c r="Y61" s="18"/>
    </row>
    <row r="62" spans="2:41" ht="15.75" customHeight="1" x14ac:dyDescent="0.25">
      <c r="C62" s="323"/>
      <c r="S62" s="18"/>
      <c r="T62" s="18"/>
      <c r="U62" s="18"/>
      <c r="V62" s="18"/>
      <c r="W62" s="18"/>
      <c r="X62" s="18"/>
      <c r="Y62" s="18"/>
    </row>
    <row r="63" spans="2:41" ht="15.75" customHeight="1" x14ac:dyDescent="0.25">
      <c r="C63" s="323"/>
      <c r="S63" s="18"/>
      <c r="T63" s="18"/>
      <c r="U63" s="18"/>
      <c r="V63" s="18"/>
      <c r="W63" s="18"/>
      <c r="X63" s="18"/>
      <c r="Y63" s="18"/>
    </row>
    <row r="64" spans="2:41" ht="15.75" customHeight="1" x14ac:dyDescent="0.25">
      <c r="C64" s="323"/>
      <c r="S64" s="18"/>
      <c r="T64" s="18"/>
      <c r="U64" s="18"/>
      <c r="V64" s="18"/>
      <c r="W64" s="18"/>
      <c r="X64" s="18"/>
      <c r="Y64" s="18"/>
    </row>
    <row r="65" spans="3:25" ht="15.75" customHeight="1" x14ac:dyDescent="0.25">
      <c r="C65" s="323"/>
      <c r="S65" s="18"/>
      <c r="T65" s="18"/>
      <c r="U65" s="18"/>
      <c r="V65" s="18"/>
      <c r="W65" s="18"/>
      <c r="X65" s="18"/>
      <c r="Y65" s="18"/>
    </row>
    <row r="66" spans="3:25" ht="15.75" customHeight="1" x14ac:dyDescent="0.25">
      <c r="C66" s="323"/>
      <c r="S66" s="18"/>
      <c r="T66" s="18"/>
      <c r="U66" s="18"/>
      <c r="V66" s="18"/>
      <c r="W66" s="18"/>
      <c r="X66" s="18"/>
      <c r="Y66" s="18"/>
    </row>
    <row r="67" spans="3:25" ht="15.75" customHeight="1" x14ac:dyDescent="0.25">
      <c r="C67" s="323"/>
      <c r="S67" s="18"/>
      <c r="T67" s="18"/>
      <c r="U67" s="18"/>
      <c r="V67" s="18"/>
      <c r="W67" s="18"/>
      <c r="X67" s="18"/>
      <c r="Y67" s="18"/>
    </row>
    <row r="68" spans="3:25" ht="15.75" customHeight="1" x14ac:dyDescent="0.25">
      <c r="C68" s="323"/>
      <c r="S68" s="18"/>
      <c r="T68" s="18"/>
      <c r="U68" s="18"/>
      <c r="V68" s="18"/>
      <c r="W68" s="18"/>
      <c r="X68" s="18"/>
      <c r="Y68" s="18"/>
    </row>
    <row r="69" spans="3:25" ht="15.75" customHeight="1" x14ac:dyDescent="0.25">
      <c r="C69" s="323"/>
      <c r="S69" s="18"/>
      <c r="T69" s="18"/>
      <c r="U69" s="18"/>
      <c r="V69" s="18"/>
      <c r="W69" s="18"/>
      <c r="X69" s="18"/>
      <c r="Y69" s="18"/>
    </row>
    <row r="70" spans="3:25" ht="15.75" customHeight="1" x14ac:dyDescent="0.25">
      <c r="C70" s="323"/>
      <c r="S70" s="18"/>
      <c r="T70" s="18"/>
      <c r="U70" s="18"/>
      <c r="V70" s="18"/>
      <c r="W70" s="18"/>
      <c r="X70" s="18"/>
      <c r="Y70" s="18"/>
    </row>
    <row r="71" spans="3:25" ht="15.75" customHeight="1" x14ac:dyDescent="0.25">
      <c r="C71" s="323"/>
      <c r="S71" s="18"/>
      <c r="T71" s="18"/>
      <c r="U71" s="18"/>
      <c r="V71" s="18"/>
      <c r="W71" s="18"/>
      <c r="X71" s="18"/>
      <c r="Y71" s="18"/>
    </row>
    <row r="72" spans="3:25" ht="15.75" customHeight="1" x14ac:dyDescent="0.25">
      <c r="C72" s="323"/>
      <c r="S72" s="18"/>
      <c r="T72" s="18"/>
      <c r="U72" s="18"/>
      <c r="V72" s="18"/>
      <c r="W72" s="18"/>
      <c r="X72" s="18"/>
      <c r="Y72" s="18"/>
    </row>
    <row r="73" spans="3:25" ht="15.75" customHeight="1" x14ac:dyDescent="0.25">
      <c r="C73" s="323"/>
      <c r="S73" s="18"/>
      <c r="T73" s="18"/>
      <c r="U73" s="18"/>
      <c r="V73" s="18"/>
      <c r="W73" s="18"/>
      <c r="X73" s="18"/>
      <c r="Y73" s="18"/>
    </row>
    <row r="74" spans="3:25" ht="15.75" customHeight="1" x14ac:dyDescent="0.25">
      <c r="C74" s="323"/>
      <c r="S74" s="18"/>
      <c r="T74" s="18"/>
      <c r="U74" s="18"/>
      <c r="V74" s="18"/>
      <c r="W74" s="18"/>
      <c r="X74" s="18"/>
      <c r="Y74" s="18"/>
    </row>
    <row r="75" spans="3:25" ht="15.75" customHeight="1" x14ac:dyDescent="0.25">
      <c r="C75" s="323"/>
      <c r="S75" s="18"/>
      <c r="T75" s="18"/>
      <c r="U75" s="18"/>
      <c r="V75" s="18"/>
      <c r="W75" s="18"/>
      <c r="X75" s="18"/>
      <c r="Y75" s="18"/>
    </row>
    <row r="76" spans="3:25" ht="15.75" customHeight="1" x14ac:dyDescent="0.25">
      <c r="C76" s="323"/>
      <c r="S76" s="18"/>
      <c r="T76" s="18"/>
      <c r="U76" s="18"/>
      <c r="V76" s="18"/>
      <c r="W76" s="18"/>
      <c r="X76" s="18"/>
      <c r="Y76" s="18"/>
    </row>
    <row r="77" spans="3:25" ht="15.75" customHeight="1" x14ac:dyDescent="0.25">
      <c r="C77" s="323"/>
      <c r="S77" s="18"/>
      <c r="T77" s="18"/>
      <c r="U77" s="18"/>
      <c r="V77" s="18"/>
      <c r="W77" s="18"/>
      <c r="X77" s="18"/>
      <c r="Y77" s="18"/>
    </row>
    <row r="78" spans="3:25" ht="15.75" customHeight="1" x14ac:dyDescent="0.25">
      <c r="C78" s="323"/>
      <c r="S78" s="18"/>
      <c r="T78" s="18"/>
      <c r="U78" s="18"/>
      <c r="V78" s="18"/>
      <c r="W78" s="18"/>
      <c r="X78" s="18"/>
      <c r="Y78" s="18"/>
    </row>
    <row r="79" spans="3:25" ht="15.75" customHeight="1" x14ac:dyDescent="0.25">
      <c r="C79" s="323"/>
      <c r="S79" s="18"/>
      <c r="T79" s="18"/>
      <c r="U79" s="18"/>
      <c r="V79" s="18"/>
      <c r="W79" s="18"/>
      <c r="X79" s="18"/>
      <c r="Y79" s="18"/>
    </row>
    <row r="80" spans="3:25" ht="15.75" customHeight="1" x14ac:dyDescent="0.25">
      <c r="C80" s="323"/>
      <c r="S80" s="18"/>
      <c r="T80" s="18"/>
      <c r="U80" s="18"/>
      <c r="V80" s="18"/>
      <c r="W80" s="18"/>
      <c r="X80" s="18"/>
      <c r="Y80" s="18"/>
    </row>
    <row r="81" spans="3:25" ht="15.75" customHeight="1" x14ac:dyDescent="0.25">
      <c r="C81" s="323"/>
      <c r="S81" s="18"/>
      <c r="T81" s="18"/>
      <c r="U81" s="18"/>
      <c r="V81" s="18"/>
      <c r="W81" s="18"/>
      <c r="X81" s="18"/>
      <c r="Y81" s="18"/>
    </row>
    <row r="82" spans="3:25" ht="15.75" customHeight="1" x14ac:dyDescent="0.25">
      <c r="C82" s="323"/>
      <c r="S82" s="18"/>
      <c r="T82" s="18"/>
      <c r="U82" s="18"/>
      <c r="V82" s="18"/>
      <c r="W82" s="18"/>
      <c r="X82" s="18"/>
      <c r="Y82" s="18"/>
    </row>
  </sheetData>
  <mergeCells count="40">
    <mergeCell ref="B1:AO1"/>
    <mergeCell ref="B2:AO2"/>
    <mergeCell ref="B3:D5"/>
    <mergeCell ref="E3:E5"/>
    <mergeCell ref="F3:G4"/>
    <mergeCell ref="I3:L4"/>
    <mergeCell ref="N3:S4"/>
    <mergeCell ref="T3:V4"/>
    <mergeCell ref="W3:W5"/>
    <mergeCell ref="X3:X5"/>
    <mergeCell ref="T6:V6"/>
    <mergeCell ref="T7:V7"/>
    <mergeCell ref="AE3:AM3"/>
    <mergeCell ref="AN3:AN5"/>
    <mergeCell ref="AO3:AO5"/>
    <mergeCell ref="AE4:AF4"/>
    <mergeCell ref="AG4:AH4"/>
    <mergeCell ref="AI4:AJ4"/>
    <mergeCell ref="AK4:AM4"/>
    <mergeCell ref="Y3:Y5"/>
    <mergeCell ref="Z3:Z5"/>
    <mergeCell ref="AA3:AA5"/>
    <mergeCell ref="AB3:AB5"/>
    <mergeCell ref="AC3:AC5"/>
    <mergeCell ref="AD3:AD5"/>
    <mergeCell ref="C12:N12"/>
    <mergeCell ref="Q12:X12"/>
    <mergeCell ref="AC12:AJ12"/>
    <mergeCell ref="C13:N13"/>
    <mergeCell ref="Q13:X13"/>
    <mergeCell ref="AC13:AJ13"/>
    <mergeCell ref="B18:AJ19"/>
    <mergeCell ref="D14:E14"/>
    <mergeCell ref="Y14:AB14"/>
    <mergeCell ref="AC14:AJ14"/>
    <mergeCell ref="D15:K15"/>
    <mergeCell ref="AC15:AJ15"/>
    <mergeCell ref="C16:N16"/>
    <mergeCell ref="Q16:X16"/>
    <mergeCell ref="AC16:AJ16"/>
  </mergeCells>
  <dataValidations count="1">
    <dataValidation type="list" showInputMessage="1" showErrorMessage="1" sqref="T8:T9 T11" xr:uid="{00000000-0002-0000-0600-000000000000}">
      <formula1>#REF!</formula1>
    </dataValidation>
  </dataValidations>
  <printOptions horizontalCentered="1"/>
  <pageMargins left="0.82677165354330717" right="0.23622047244094491" top="0.23622047244094491" bottom="0.23622047244094491" header="0.15748031496062992" footer="0.15748031496062992"/>
  <pageSetup paperSize="5" scale="25" orientation="landscape" r:id="rId1"/>
  <drawing r:id="rId2"/>
  <picture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R92"/>
  <sheetViews>
    <sheetView view="pageBreakPreview" topLeftCell="V16" zoomScale="90" zoomScaleNormal="90" zoomScaleSheetLayoutView="90" workbookViewId="0">
      <selection activeCell="AA20" sqref="AA20"/>
    </sheetView>
  </sheetViews>
  <sheetFormatPr baseColWidth="10" defaultColWidth="14.42578125" defaultRowHeight="15" customHeight="1" x14ac:dyDescent="0.25"/>
  <cols>
    <col min="1" max="1" width="3.140625" style="221" customWidth="1"/>
    <col min="2" max="2" width="4.7109375" style="221" customWidth="1"/>
    <col min="3" max="3" width="7.5703125" style="221" customWidth="1"/>
    <col min="4" max="4" width="31.85546875" style="324" customWidth="1"/>
    <col min="5" max="5" width="21.140625" style="221" customWidth="1"/>
    <col min="6" max="6" width="10.42578125" style="221" customWidth="1"/>
    <col min="7" max="8" width="11.7109375" style="221" customWidth="1"/>
    <col min="9" max="9" width="9.140625" style="221" customWidth="1"/>
    <col min="10" max="10" width="10.140625" style="221" customWidth="1"/>
    <col min="11" max="11" width="11" style="221" customWidth="1"/>
    <col min="12" max="12" width="13.7109375" style="221" customWidth="1"/>
    <col min="13" max="13" width="18.5703125" style="221" customWidth="1"/>
    <col min="14" max="15" width="17.140625" style="221" customWidth="1"/>
    <col min="16" max="16" width="18.28515625" style="221" customWidth="1"/>
    <col min="17" max="17" width="20.28515625" style="221" customWidth="1"/>
    <col min="18" max="18" width="18.5703125" style="221" customWidth="1"/>
    <col min="19" max="19" width="22.85546875" style="328" customWidth="1"/>
    <col min="20" max="20" width="19.140625" style="328" customWidth="1"/>
    <col min="21" max="21" width="11.5703125" style="328" customWidth="1"/>
    <col min="22" max="22" width="11.85546875" style="328" customWidth="1"/>
    <col min="23" max="23" width="12.28515625" style="328" customWidth="1"/>
    <col min="24" max="24" width="31" style="328" customWidth="1"/>
    <col min="25" max="25" width="37.42578125" style="328" customWidth="1"/>
    <col min="26" max="26" width="20.42578125" style="221" customWidth="1"/>
    <col min="27" max="27" width="21.5703125" style="221" customWidth="1"/>
    <col min="28" max="28" width="14" style="221" customWidth="1"/>
    <col min="29" max="29" width="10.5703125" style="221" customWidth="1"/>
    <col min="30" max="30" width="13.7109375" style="221" customWidth="1"/>
    <col min="31" max="39" width="9.7109375" style="221" customWidth="1"/>
    <col min="40" max="40" width="35.28515625" style="221" customWidth="1"/>
    <col min="41" max="41" width="31.7109375" style="327" customWidth="1"/>
    <col min="42" max="16384" width="14.42578125" style="221"/>
  </cols>
  <sheetData>
    <row r="1" spans="1:44" ht="84" customHeight="1" x14ac:dyDescent="0.25"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476"/>
      <c r="X1" s="476"/>
      <c r="Y1" s="476"/>
      <c r="Z1" s="476"/>
      <c r="AA1" s="476"/>
      <c r="AB1" s="476"/>
      <c r="AC1" s="476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</row>
    <row r="2" spans="1:44" ht="39.950000000000003" customHeight="1" x14ac:dyDescent="0.25">
      <c r="B2" s="477" t="s">
        <v>752</v>
      </c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  <c r="T2" s="477"/>
      <c r="U2" s="477"/>
      <c r="V2" s="477"/>
      <c r="W2" s="477"/>
      <c r="X2" s="477"/>
      <c r="Y2" s="477"/>
      <c r="Z2" s="477"/>
      <c r="AA2" s="477"/>
      <c r="AB2" s="477"/>
      <c r="AC2" s="477"/>
      <c r="AD2" s="477"/>
      <c r="AE2" s="477"/>
      <c r="AF2" s="477"/>
      <c r="AG2" s="477"/>
      <c r="AH2" s="477"/>
      <c r="AI2" s="477"/>
      <c r="AJ2" s="477"/>
      <c r="AK2" s="477"/>
      <c r="AL2" s="477"/>
      <c r="AM2" s="477"/>
      <c r="AN2" s="477"/>
      <c r="AO2" s="477"/>
    </row>
    <row r="3" spans="1:44" ht="15.75" x14ac:dyDescent="0.25">
      <c r="B3" s="478" t="s">
        <v>543</v>
      </c>
      <c r="C3" s="478"/>
      <c r="D3" s="478"/>
      <c r="E3" s="478" t="s">
        <v>544</v>
      </c>
      <c r="F3" s="479" t="s">
        <v>62</v>
      </c>
      <c r="G3" s="480"/>
      <c r="H3" s="222"/>
      <c r="I3" s="479" t="s">
        <v>63</v>
      </c>
      <c r="J3" s="483"/>
      <c r="K3" s="483"/>
      <c r="L3" s="480"/>
      <c r="M3" s="222"/>
      <c r="N3" s="485" t="s">
        <v>552</v>
      </c>
      <c r="O3" s="486"/>
      <c r="P3" s="486"/>
      <c r="Q3" s="486"/>
      <c r="R3" s="486"/>
      <c r="S3" s="487"/>
      <c r="T3" s="485" t="s">
        <v>553</v>
      </c>
      <c r="U3" s="486"/>
      <c r="V3" s="487"/>
      <c r="W3" s="491" t="s">
        <v>554</v>
      </c>
      <c r="X3" s="491" t="s">
        <v>555</v>
      </c>
      <c r="Y3" s="491" t="s">
        <v>556</v>
      </c>
      <c r="Z3" s="478" t="s">
        <v>557</v>
      </c>
      <c r="AA3" s="478" t="s">
        <v>79</v>
      </c>
      <c r="AB3" s="478" t="s">
        <v>558</v>
      </c>
      <c r="AC3" s="478" t="s">
        <v>559</v>
      </c>
      <c r="AD3" s="478" t="s">
        <v>560</v>
      </c>
      <c r="AE3" s="478" t="s">
        <v>561</v>
      </c>
      <c r="AF3" s="478"/>
      <c r="AG3" s="478"/>
      <c r="AH3" s="478"/>
      <c r="AI3" s="478"/>
      <c r="AJ3" s="478"/>
      <c r="AK3" s="478"/>
      <c r="AL3" s="478"/>
      <c r="AM3" s="478"/>
      <c r="AN3" s="478" t="s">
        <v>562</v>
      </c>
      <c r="AO3" s="478" t="s">
        <v>57</v>
      </c>
    </row>
    <row r="4" spans="1:44" ht="15.75" x14ac:dyDescent="0.25">
      <c r="B4" s="478"/>
      <c r="C4" s="478"/>
      <c r="D4" s="478"/>
      <c r="E4" s="478"/>
      <c r="F4" s="481"/>
      <c r="G4" s="482"/>
      <c r="H4" s="223"/>
      <c r="I4" s="481"/>
      <c r="J4" s="484"/>
      <c r="K4" s="484"/>
      <c r="L4" s="482"/>
      <c r="M4" s="223"/>
      <c r="N4" s="488"/>
      <c r="O4" s="489"/>
      <c r="P4" s="489"/>
      <c r="Q4" s="489"/>
      <c r="R4" s="489"/>
      <c r="S4" s="490"/>
      <c r="T4" s="496"/>
      <c r="U4" s="497"/>
      <c r="V4" s="498"/>
      <c r="W4" s="492"/>
      <c r="X4" s="494"/>
      <c r="Y4" s="494"/>
      <c r="Z4" s="478"/>
      <c r="AA4" s="478"/>
      <c r="AB4" s="478"/>
      <c r="AC4" s="478"/>
      <c r="AD4" s="478"/>
      <c r="AE4" s="478" t="s">
        <v>64</v>
      </c>
      <c r="AF4" s="478"/>
      <c r="AG4" s="478" t="s">
        <v>65</v>
      </c>
      <c r="AH4" s="478"/>
      <c r="AI4" s="478" t="s">
        <v>66</v>
      </c>
      <c r="AJ4" s="478"/>
      <c r="AK4" s="478" t="s">
        <v>67</v>
      </c>
      <c r="AL4" s="478"/>
      <c r="AM4" s="478"/>
      <c r="AN4" s="478"/>
      <c r="AO4" s="478"/>
    </row>
    <row r="5" spans="1:44" ht="25.5" x14ac:dyDescent="0.25">
      <c r="B5" s="478"/>
      <c r="C5" s="478"/>
      <c r="D5" s="478"/>
      <c r="E5" s="478"/>
      <c r="F5" s="224" t="s">
        <v>545</v>
      </c>
      <c r="G5" s="224" t="s">
        <v>546</v>
      </c>
      <c r="H5" s="225" t="s">
        <v>547</v>
      </c>
      <c r="I5" s="224" t="s">
        <v>548</v>
      </c>
      <c r="J5" s="224" t="s">
        <v>549</v>
      </c>
      <c r="K5" s="224" t="s">
        <v>550</v>
      </c>
      <c r="L5" s="224" t="s">
        <v>551</v>
      </c>
      <c r="M5" s="226">
        <v>1000</v>
      </c>
      <c r="N5" s="226">
        <v>2000</v>
      </c>
      <c r="O5" s="226">
        <v>3000</v>
      </c>
      <c r="P5" s="226">
        <v>4000</v>
      </c>
      <c r="Q5" s="226">
        <v>5000</v>
      </c>
      <c r="R5" s="226">
        <v>6000</v>
      </c>
      <c r="S5" s="227" t="s">
        <v>5</v>
      </c>
      <c r="T5" s="228" t="s">
        <v>112</v>
      </c>
      <c r="U5" s="228" t="s">
        <v>120</v>
      </c>
      <c r="V5" s="228" t="s">
        <v>121</v>
      </c>
      <c r="W5" s="493"/>
      <c r="X5" s="495"/>
      <c r="Y5" s="495"/>
      <c r="Z5" s="478"/>
      <c r="AA5" s="478"/>
      <c r="AB5" s="478"/>
      <c r="AC5" s="478"/>
      <c r="AD5" s="478"/>
      <c r="AE5" s="229" t="s">
        <v>68</v>
      </c>
      <c r="AF5" s="229" t="s">
        <v>69</v>
      </c>
      <c r="AG5" s="229" t="s">
        <v>68</v>
      </c>
      <c r="AH5" s="229" t="s">
        <v>69</v>
      </c>
      <c r="AI5" s="229" t="s">
        <v>68</v>
      </c>
      <c r="AJ5" s="229" t="s">
        <v>69</v>
      </c>
      <c r="AK5" s="229" t="s">
        <v>68</v>
      </c>
      <c r="AL5" s="229" t="s">
        <v>69</v>
      </c>
      <c r="AM5" s="229" t="s">
        <v>5</v>
      </c>
      <c r="AN5" s="478"/>
      <c r="AO5" s="478"/>
    </row>
    <row r="6" spans="1:44" ht="126" customHeight="1" x14ac:dyDescent="0.25">
      <c r="B6" s="230" t="s">
        <v>670</v>
      </c>
      <c r="C6" s="52"/>
      <c r="D6" s="53" t="s">
        <v>122</v>
      </c>
      <c r="E6" s="54" t="s">
        <v>123</v>
      </c>
      <c r="F6" s="55">
        <v>3</v>
      </c>
      <c r="G6" s="56" t="s">
        <v>124</v>
      </c>
      <c r="H6" s="57" t="s">
        <v>125</v>
      </c>
      <c r="I6" s="55">
        <v>1</v>
      </c>
      <c r="J6" s="58">
        <v>1.1100000000000001</v>
      </c>
      <c r="K6" s="56" t="s">
        <v>145</v>
      </c>
      <c r="L6" s="56" t="s">
        <v>146</v>
      </c>
      <c r="M6" s="59">
        <f>M7</f>
        <v>1098599962.1700001</v>
      </c>
      <c r="N6" s="59">
        <f t="shared" ref="N6:S7" si="0">N7</f>
        <v>21586252.469999999</v>
      </c>
      <c r="O6" s="59">
        <f t="shared" si="0"/>
        <v>86054402.689999998</v>
      </c>
      <c r="P6" s="59">
        <f t="shared" si="0"/>
        <v>511042206.14999998</v>
      </c>
      <c r="Q6" s="59">
        <f t="shared" si="0"/>
        <v>10024528.98</v>
      </c>
      <c r="R6" s="59">
        <f t="shared" si="0"/>
        <v>0</v>
      </c>
      <c r="S6" s="59">
        <f t="shared" si="0"/>
        <v>1727307352.46</v>
      </c>
      <c r="T6" s="499" t="s">
        <v>299</v>
      </c>
      <c r="U6" s="500"/>
      <c r="V6" s="501"/>
      <c r="W6" s="60" t="s">
        <v>129</v>
      </c>
      <c r="X6" s="61" t="s">
        <v>734</v>
      </c>
      <c r="Y6" s="62" t="s">
        <v>864</v>
      </c>
      <c r="Z6" s="62" t="s">
        <v>735</v>
      </c>
      <c r="AA6" s="76" t="s">
        <v>130</v>
      </c>
      <c r="AB6" s="63" t="s">
        <v>131</v>
      </c>
      <c r="AC6" s="64" t="s">
        <v>948</v>
      </c>
      <c r="AD6" s="65" t="s">
        <v>136</v>
      </c>
      <c r="AE6" s="66">
        <v>0</v>
      </c>
      <c r="AF6" s="66">
        <v>0</v>
      </c>
      <c r="AG6" s="67">
        <v>0</v>
      </c>
      <c r="AH6" s="67">
        <v>0</v>
      </c>
      <c r="AI6" s="67">
        <v>0</v>
      </c>
      <c r="AJ6" s="67">
        <v>0</v>
      </c>
      <c r="AK6" s="65">
        <v>42</v>
      </c>
      <c r="AL6" s="65">
        <v>42</v>
      </c>
      <c r="AM6" s="65">
        <v>42</v>
      </c>
      <c r="AN6" s="108" t="s">
        <v>736</v>
      </c>
      <c r="AO6" s="194" t="s">
        <v>742</v>
      </c>
    </row>
    <row r="7" spans="1:44" ht="121.5" customHeight="1" x14ac:dyDescent="0.25">
      <c r="B7" s="231" t="s">
        <v>753</v>
      </c>
      <c r="C7" s="70"/>
      <c r="D7" s="53" t="s">
        <v>128</v>
      </c>
      <c r="E7" s="54" t="s">
        <v>123</v>
      </c>
      <c r="F7" s="55">
        <v>3</v>
      </c>
      <c r="G7" s="56" t="s">
        <v>124</v>
      </c>
      <c r="H7" s="57" t="s">
        <v>125</v>
      </c>
      <c r="I7" s="55">
        <v>1</v>
      </c>
      <c r="J7" s="58">
        <v>1.1100000000000001</v>
      </c>
      <c r="K7" s="56" t="s">
        <v>145</v>
      </c>
      <c r="L7" s="56" t="s">
        <v>146</v>
      </c>
      <c r="M7" s="232">
        <f>M8</f>
        <v>1098599962.1700001</v>
      </c>
      <c r="N7" s="232">
        <f t="shared" si="0"/>
        <v>21586252.469999999</v>
      </c>
      <c r="O7" s="232">
        <f t="shared" si="0"/>
        <v>86054402.689999998</v>
      </c>
      <c r="P7" s="232">
        <f t="shared" si="0"/>
        <v>511042206.14999998</v>
      </c>
      <c r="Q7" s="232">
        <f t="shared" si="0"/>
        <v>10024528.98</v>
      </c>
      <c r="R7" s="232">
        <f t="shared" si="0"/>
        <v>0</v>
      </c>
      <c r="S7" s="232">
        <f t="shared" si="0"/>
        <v>1727307352.46</v>
      </c>
      <c r="T7" s="499" t="s">
        <v>299</v>
      </c>
      <c r="U7" s="500"/>
      <c r="V7" s="501"/>
      <c r="W7" s="60" t="s">
        <v>129</v>
      </c>
      <c r="X7" s="71" t="s">
        <v>133</v>
      </c>
      <c r="Y7" s="72" t="s">
        <v>134</v>
      </c>
      <c r="Z7" s="62" t="s">
        <v>135</v>
      </c>
      <c r="AA7" s="76" t="s">
        <v>130</v>
      </c>
      <c r="AB7" s="63" t="s">
        <v>131</v>
      </c>
      <c r="AC7" s="64" t="s">
        <v>132</v>
      </c>
      <c r="AD7" s="65" t="s">
        <v>136</v>
      </c>
      <c r="AE7" s="66">
        <v>0</v>
      </c>
      <c r="AF7" s="66">
        <v>0</v>
      </c>
      <c r="AG7" s="67">
        <v>0</v>
      </c>
      <c r="AH7" s="67">
        <v>0</v>
      </c>
      <c r="AI7" s="67">
        <v>0</v>
      </c>
      <c r="AJ7" s="67">
        <v>0</v>
      </c>
      <c r="AK7" s="73">
        <v>1.25</v>
      </c>
      <c r="AL7" s="73">
        <v>1.25</v>
      </c>
      <c r="AM7" s="73">
        <v>1.25</v>
      </c>
      <c r="AN7" s="108" t="s">
        <v>709</v>
      </c>
      <c r="AO7" s="56" t="s">
        <v>138</v>
      </c>
      <c r="AR7" s="233"/>
    </row>
    <row r="8" spans="1:44" ht="25.5" customHeight="1" x14ac:dyDescent="0.25">
      <c r="B8" s="234"/>
      <c r="C8" s="70"/>
      <c r="D8" s="154" t="s">
        <v>538</v>
      </c>
      <c r="E8" s="54"/>
      <c r="F8" s="55"/>
      <c r="G8" s="56"/>
      <c r="H8" s="57"/>
      <c r="I8" s="55"/>
      <c r="J8" s="58"/>
      <c r="K8" s="56"/>
      <c r="L8" s="56"/>
      <c r="M8" s="232">
        <f t="shared" ref="M8:S8" si="1">SUM(M9:M12)</f>
        <v>1098599962.1700001</v>
      </c>
      <c r="N8" s="232">
        <f t="shared" si="1"/>
        <v>21586252.469999999</v>
      </c>
      <c r="O8" s="232">
        <f t="shared" si="1"/>
        <v>86054402.689999998</v>
      </c>
      <c r="P8" s="232">
        <f t="shared" si="1"/>
        <v>511042206.14999998</v>
      </c>
      <c r="Q8" s="232">
        <f t="shared" si="1"/>
        <v>10024528.98</v>
      </c>
      <c r="R8" s="232">
        <f t="shared" si="1"/>
        <v>0</v>
      </c>
      <c r="S8" s="232">
        <f t="shared" si="1"/>
        <v>1727307352.46</v>
      </c>
      <c r="T8" s="235"/>
      <c r="U8" s="236"/>
      <c r="V8" s="237"/>
      <c r="W8" s="60"/>
      <c r="X8" s="71"/>
      <c r="Y8" s="72"/>
      <c r="Z8" s="62"/>
      <c r="AA8" s="76"/>
      <c r="AB8" s="63"/>
      <c r="AC8" s="64"/>
      <c r="AD8" s="65"/>
      <c r="AE8" s="66"/>
      <c r="AF8" s="66"/>
      <c r="AG8" s="67"/>
      <c r="AH8" s="67"/>
      <c r="AI8" s="67"/>
      <c r="AJ8" s="67"/>
      <c r="AK8" s="73"/>
      <c r="AL8" s="73"/>
      <c r="AM8" s="73"/>
      <c r="AN8" s="68"/>
      <c r="AO8" s="56"/>
    </row>
    <row r="9" spans="1:44" ht="120.75" customHeight="1" x14ac:dyDescent="0.25">
      <c r="A9" s="238"/>
      <c r="B9" s="460"/>
      <c r="C9" s="52" t="s">
        <v>651</v>
      </c>
      <c r="D9" s="78" t="s">
        <v>701</v>
      </c>
      <c r="E9" s="79" t="s">
        <v>143</v>
      </c>
      <c r="F9" s="44">
        <v>3</v>
      </c>
      <c r="G9" s="45" t="s">
        <v>144</v>
      </c>
      <c r="H9" s="57" t="s">
        <v>125</v>
      </c>
      <c r="I9" s="55">
        <v>1</v>
      </c>
      <c r="J9" s="58">
        <v>1.1100000000000001</v>
      </c>
      <c r="K9" s="56" t="s">
        <v>145</v>
      </c>
      <c r="L9" s="56" t="s">
        <v>146</v>
      </c>
      <c r="M9" s="145">
        <v>1088599962.1700001</v>
      </c>
      <c r="N9" s="145">
        <v>19792316.469999999</v>
      </c>
      <c r="O9" s="145">
        <v>81898338.689999998</v>
      </c>
      <c r="P9" s="145">
        <v>509192206.14999998</v>
      </c>
      <c r="Q9" s="145">
        <v>9824528.9800000004</v>
      </c>
      <c r="R9" s="145">
        <v>0</v>
      </c>
      <c r="S9" s="145">
        <v>1709307352.46</v>
      </c>
      <c r="T9" s="499" t="s">
        <v>299</v>
      </c>
      <c r="U9" s="500"/>
      <c r="V9" s="501"/>
      <c r="W9" s="46" t="s">
        <v>141</v>
      </c>
      <c r="X9" s="78" t="s">
        <v>166</v>
      </c>
      <c r="Y9" s="80" t="s">
        <v>167</v>
      </c>
      <c r="Z9" s="74" t="s">
        <v>159</v>
      </c>
      <c r="AA9" s="76" t="s">
        <v>130</v>
      </c>
      <c r="AB9" s="81" t="s">
        <v>131</v>
      </c>
      <c r="AC9" s="82" t="s">
        <v>132</v>
      </c>
      <c r="AD9" s="81" t="s">
        <v>161</v>
      </c>
      <c r="AE9" s="47"/>
      <c r="AF9" s="47"/>
      <c r="AG9" s="47"/>
      <c r="AH9" s="47"/>
      <c r="AI9" s="47"/>
      <c r="AJ9" s="47"/>
      <c r="AK9" s="47">
        <v>1</v>
      </c>
      <c r="AL9" s="47">
        <v>1</v>
      </c>
      <c r="AM9" s="47">
        <v>1</v>
      </c>
      <c r="AN9" s="80" t="s">
        <v>168</v>
      </c>
      <c r="AO9" s="80" t="s">
        <v>741</v>
      </c>
    </row>
    <row r="10" spans="1:44" ht="75" customHeight="1" x14ac:dyDescent="0.25">
      <c r="A10" s="238"/>
      <c r="B10" s="460"/>
      <c r="C10" s="52" t="s">
        <v>652</v>
      </c>
      <c r="D10" s="83" t="s">
        <v>702</v>
      </c>
      <c r="E10" s="79" t="s">
        <v>148</v>
      </c>
      <c r="F10" s="79">
        <v>3</v>
      </c>
      <c r="G10" s="76">
        <v>3.6</v>
      </c>
      <c r="H10" s="84" t="s">
        <v>149</v>
      </c>
      <c r="I10" s="85">
        <v>1</v>
      </c>
      <c r="J10" s="48">
        <v>1.1100000000000001</v>
      </c>
      <c r="K10" s="45" t="s">
        <v>145</v>
      </c>
      <c r="L10" s="45" t="s">
        <v>150</v>
      </c>
      <c r="M10" s="146">
        <v>10000000</v>
      </c>
      <c r="N10" s="147">
        <v>1583936</v>
      </c>
      <c r="O10" s="147">
        <v>2216064</v>
      </c>
      <c r="P10" s="148">
        <v>0</v>
      </c>
      <c r="Q10" s="148">
        <v>200000</v>
      </c>
      <c r="R10" s="148">
        <v>0</v>
      </c>
      <c r="S10" s="148">
        <f>M10+N10+O10+Q10</f>
        <v>14000000</v>
      </c>
      <c r="T10" s="499" t="s">
        <v>299</v>
      </c>
      <c r="U10" s="500"/>
      <c r="V10" s="501"/>
      <c r="W10" s="46" t="s">
        <v>141</v>
      </c>
      <c r="X10" s="46" t="s">
        <v>170</v>
      </c>
      <c r="Y10" s="49" t="s">
        <v>171</v>
      </c>
      <c r="Z10" s="86" t="s">
        <v>172</v>
      </c>
      <c r="AA10" s="81" t="s">
        <v>130</v>
      </c>
      <c r="AB10" s="81" t="s">
        <v>173</v>
      </c>
      <c r="AC10" s="81">
        <v>2024</v>
      </c>
      <c r="AD10" s="81" t="s">
        <v>174</v>
      </c>
      <c r="AE10" s="47">
        <v>0.15</v>
      </c>
      <c r="AF10" s="47">
        <v>0.15</v>
      </c>
      <c r="AG10" s="47">
        <v>0.22</v>
      </c>
      <c r="AH10" s="47">
        <v>0.22</v>
      </c>
      <c r="AI10" s="47">
        <v>0.28999999999999998</v>
      </c>
      <c r="AJ10" s="47">
        <v>0.28999999999999998</v>
      </c>
      <c r="AK10" s="47">
        <v>0.34</v>
      </c>
      <c r="AL10" s="47">
        <v>0.34</v>
      </c>
      <c r="AM10" s="47">
        <v>1</v>
      </c>
      <c r="AN10" s="80" t="s">
        <v>175</v>
      </c>
      <c r="AO10" s="80" t="s">
        <v>176</v>
      </c>
    </row>
    <row r="11" spans="1:44" ht="78" customHeight="1" x14ac:dyDescent="0.25">
      <c r="A11" s="238"/>
      <c r="B11" s="460"/>
      <c r="C11" s="52" t="s">
        <v>653</v>
      </c>
      <c r="D11" s="87" t="s">
        <v>152</v>
      </c>
      <c r="E11" s="88" t="s">
        <v>153</v>
      </c>
      <c r="F11" s="89">
        <v>3</v>
      </c>
      <c r="G11" s="90">
        <v>3.4</v>
      </c>
      <c r="H11" s="90" t="s">
        <v>124</v>
      </c>
      <c r="I11" s="91">
        <v>1</v>
      </c>
      <c r="J11" s="92">
        <v>1.1200000000000001</v>
      </c>
      <c r="K11" s="93" t="s">
        <v>126</v>
      </c>
      <c r="L11" s="93" t="s">
        <v>127</v>
      </c>
      <c r="M11" s="149">
        <v>0</v>
      </c>
      <c r="N11" s="150">
        <v>150000</v>
      </c>
      <c r="O11" s="94">
        <v>0</v>
      </c>
      <c r="P11" s="150">
        <v>1850000</v>
      </c>
      <c r="Q11" s="94">
        <v>0</v>
      </c>
      <c r="R11" s="94">
        <v>0</v>
      </c>
      <c r="S11" s="94">
        <f>SUM(M11:R11)</f>
        <v>2000000</v>
      </c>
      <c r="T11" s="499" t="s">
        <v>299</v>
      </c>
      <c r="U11" s="500"/>
      <c r="V11" s="501"/>
      <c r="W11" s="50" t="s">
        <v>141</v>
      </c>
      <c r="X11" s="95" t="s">
        <v>800</v>
      </c>
      <c r="Y11" s="353" t="s">
        <v>812</v>
      </c>
      <c r="Z11" s="96" t="s">
        <v>177</v>
      </c>
      <c r="AA11" s="98" t="s">
        <v>130</v>
      </c>
      <c r="AB11" s="90" t="s">
        <v>173</v>
      </c>
      <c r="AC11" s="97">
        <v>2024</v>
      </c>
      <c r="AD11" s="98" t="s">
        <v>174</v>
      </c>
      <c r="AE11" s="99">
        <v>0</v>
      </c>
      <c r="AF11" s="99">
        <v>0</v>
      </c>
      <c r="AG11" s="100">
        <v>0.4</v>
      </c>
      <c r="AH11" s="100">
        <v>0.4</v>
      </c>
      <c r="AI11" s="99">
        <v>0</v>
      </c>
      <c r="AJ11" s="99">
        <v>0</v>
      </c>
      <c r="AK11" s="100">
        <v>0.4</v>
      </c>
      <c r="AL11" s="100">
        <v>0.4</v>
      </c>
      <c r="AM11" s="100">
        <v>0.8</v>
      </c>
      <c r="AN11" s="101" t="s">
        <v>178</v>
      </c>
      <c r="AO11" s="87" t="s">
        <v>179</v>
      </c>
    </row>
    <row r="12" spans="1:44" ht="55.5" customHeight="1" x14ac:dyDescent="0.25">
      <c r="A12" s="238"/>
      <c r="B12" s="461"/>
      <c r="C12" s="251" t="s">
        <v>654</v>
      </c>
      <c r="D12" s="83" t="s">
        <v>155</v>
      </c>
      <c r="E12" s="252" t="s">
        <v>156</v>
      </c>
      <c r="F12" s="253">
        <v>3</v>
      </c>
      <c r="G12" s="254">
        <v>3.5</v>
      </c>
      <c r="H12" s="254" t="s">
        <v>238</v>
      </c>
      <c r="I12" s="255">
        <v>1</v>
      </c>
      <c r="J12" s="252">
        <v>1.3</v>
      </c>
      <c r="K12" s="252" t="s">
        <v>157</v>
      </c>
      <c r="L12" s="252" t="s">
        <v>158</v>
      </c>
      <c r="M12" s="256">
        <v>0</v>
      </c>
      <c r="N12" s="257">
        <v>60000</v>
      </c>
      <c r="O12" s="257">
        <v>1940000</v>
      </c>
      <c r="P12" s="257">
        <v>0</v>
      </c>
      <c r="Q12" s="257">
        <v>0</v>
      </c>
      <c r="R12" s="257">
        <v>0</v>
      </c>
      <c r="S12" s="258">
        <v>2000000</v>
      </c>
      <c r="T12" s="502" t="s">
        <v>299</v>
      </c>
      <c r="U12" s="500"/>
      <c r="V12" s="501"/>
      <c r="W12" s="259" t="s">
        <v>141</v>
      </c>
      <c r="X12" s="83" t="s">
        <v>239</v>
      </c>
      <c r="Y12" s="83" t="s">
        <v>180</v>
      </c>
      <c r="Z12" s="260" t="s">
        <v>240</v>
      </c>
      <c r="AA12" s="81" t="s">
        <v>130</v>
      </c>
      <c r="AB12" s="261" t="s">
        <v>173</v>
      </c>
      <c r="AC12" s="262">
        <v>2024</v>
      </c>
      <c r="AD12" s="83" t="s">
        <v>174</v>
      </c>
      <c r="AE12" s="263">
        <v>1</v>
      </c>
      <c r="AF12" s="263">
        <v>0.9</v>
      </c>
      <c r="AG12" s="263">
        <v>1</v>
      </c>
      <c r="AH12" s="263">
        <v>0.9</v>
      </c>
      <c r="AI12" s="263">
        <v>1</v>
      </c>
      <c r="AJ12" s="263">
        <v>0.9</v>
      </c>
      <c r="AK12" s="263">
        <v>1</v>
      </c>
      <c r="AL12" s="263">
        <v>0.9</v>
      </c>
      <c r="AM12" s="263">
        <v>0.9</v>
      </c>
      <c r="AN12" s="264" t="s">
        <v>175</v>
      </c>
      <c r="AO12" s="83" t="s">
        <v>740</v>
      </c>
    </row>
    <row r="13" spans="1:44" ht="26.25" customHeight="1" x14ac:dyDescent="0.25">
      <c r="B13" s="265"/>
      <c r="C13" s="266"/>
      <c r="D13" s="267" t="s">
        <v>539</v>
      </c>
      <c r="E13" s="268"/>
      <c r="F13" s="269"/>
      <c r="G13" s="270"/>
      <c r="H13" s="270"/>
      <c r="I13" s="271"/>
      <c r="J13" s="268"/>
      <c r="K13" s="268"/>
      <c r="L13" s="268"/>
      <c r="M13" s="272">
        <f t="shared" ref="M13:S13" si="2">SUM(M14:M21)</f>
        <v>1098599962.1700001</v>
      </c>
      <c r="N13" s="272">
        <f t="shared" si="2"/>
        <v>21586252.469999999</v>
      </c>
      <c r="O13" s="272">
        <f t="shared" si="2"/>
        <v>86054402.689999998</v>
      </c>
      <c r="P13" s="272">
        <f t="shared" si="2"/>
        <v>511042206.14999998</v>
      </c>
      <c r="Q13" s="272">
        <f t="shared" si="2"/>
        <v>10024528.98</v>
      </c>
      <c r="R13" s="272">
        <f t="shared" si="2"/>
        <v>0</v>
      </c>
      <c r="S13" s="373">
        <f t="shared" si="2"/>
        <v>1727307352.46</v>
      </c>
      <c r="T13" s="380"/>
      <c r="U13" s="273"/>
      <c r="V13" s="274"/>
      <c r="W13" s="46"/>
      <c r="X13" s="219"/>
      <c r="Y13" s="219"/>
      <c r="Z13" s="275"/>
      <c r="AA13" s="391"/>
      <c r="AB13" s="155"/>
      <c r="AC13" s="156"/>
      <c r="AD13" s="157"/>
      <c r="AE13" s="158"/>
      <c r="AF13" s="158"/>
      <c r="AG13" s="158"/>
      <c r="AH13" s="158"/>
      <c r="AI13" s="158"/>
      <c r="AJ13" s="158"/>
      <c r="AK13" s="158"/>
      <c r="AL13" s="158"/>
      <c r="AM13" s="158"/>
      <c r="AN13" s="159"/>
      <c r="AO13" s="157"/>
    </row>
    <row r="14" spans="1:44" ht="139.5" customHeight="1" x14ac:dyDescent="0.25">
      <c r="B14" s="472"/>
      <c r="C14" s="279" t="s">
        <v>729</v>
      </c>
      <c r="D14" s="114" t="s">
        <v>186</v>
      </c>
      <c r="E14" s="48" t="s">
        <v>143</v>
      </c>
      <c r="F14" s="45">
        <v>3</v>
      </c>
      <c r="G14" s="45" t="s">
        <v>144</v>
      </c>
      <c r="H14" s="115" t="s">
        <v>125</v>
      </c>
      <c r="I14" s="45">
        <v>1</v>
      </c>
      <c r="J14" s="45">
        <v>1.1100000000000001</v>
      </c>
      <c r="K14" s="45" t="s">
        <v>145</v>
      </c>
      <c r="L14" s="45" t="s">
        <v>146</v>
      </c>
      <c r="M14" s="145">
        <v>1088599962.1700001</v>
      </c>
      <c r="N14" s="145">
        <v>19792316.469999999</v>
      </c>
      <c r="O14" s="145">
        <v>81898338.689999998</v>
      </c>
      <c r="P14" s="145">
        <v>509192206.14999998</v>
      </c>
      <c r="Q14" s="145">
        <v>9824528.9800000004</v>
      </c>
      <c r="R14" s="145">
        <v>0</v>
      </c>
      <c r="S14" s="145">
        <v>1709307352.46</v>
      </c>
      <c r="T14" s="499" t="s">
        <v>299</v>
      </c>
      <c r="U14" s="500"/>
      <c r="V14" s="501"/>
      <c r="W14" s="46" t="s">
        <v>141</v>
      </c>
      <c r="X14" s="116" t="s">
        <v>195</v>
      </c>
      <c r="Y14" s="117" t="s">
        <v>196</v>
      </c>
      <c r="Z14" s="118" t="s">
        <v>197</v>
      </c>
      <c r="AA14" s="76" t="s">
        <v>130</v>
      </c>
      <c r="AB14" s="81" t="s">
        <v>160</v>
      </c>
      <c r="AC14" s="82" t="s">
        <v>132</v>
      </c>
      <c r="AD14" s="81" t="s">
        <v>161</v>
      </c>
      <c r="AE14" s="47">
        <v>0.25</v>
      </c>
      <c r="AF14" s="47">
        <v>0.25</v>
      </c>
      <c r="AG14" s="47">
        <v>0.25</v>
      </c>
      <c r="AH14" s="47">
        <v>0.25</v>
      </c>
      <c r="AI14" s="47">
        <v>0.25</v>
      </c>
      <c r="AJ14" s="47">
        <v>0.25</v>
      </c>
      <c r="AK14" s="47">
        <v>0.25</v>
      </c>
      <c r="AL14" s="47">
        <v>0.25</v>
      </c>
      <c r="AM14" s="47">
        <v>1</v>
      </c>
      <c r="AN14" s="80" t="s">
        <v>168</v>
      </c>
      <c r="AO14" s="80" t="s">
        <v>169</v>
      </c>
    </row>
    <row r="15" spans="1:44" ht="81" customHeight="1" x14ac:dyDescent="0.25">
      <c r="B15" s="472"/>
      <c r="C15" s="279" t="s">
        <v>660</v>
      </c>
      <c r="D15" s="119" t="s">
        <v>187</v>
      </c>
      <c r="E15" s="79" t="s">
        <v>148</v>
      </c>
      <c r="F15" s="79">
        <v>3</v>
      </c>
      <c r="G15" s="76">
        <v>3.6</v>
      </c>
      <c r="H15" s="84" t="s">
        <v>149</v>
      </c>
      <c r="I15" s="85">
        <v>1</v>
      </c>
      <c r="J15" s="48">
        <v>1.1100000000000001</v>
      </c>
      <c r="K15" s="45" t="s">
        <v>188</v>
      </c>
      <c r="L15" s="45" t="s">
        <v>189</v>
      </c>
      <c r="M15" s="146">
        <v>0</v>
      </c>
      <c r="N15" s="145">
        <v>791968</v>
      </c>
      <c r="O15" s="145">
        <v>1108032</v>
      </c>
      <c r="P15" s="148">
        <v>0</v>
      </c>
      <c r="Q15" s="148">
        <v>100000</v>
      </c>
      <c r="R15" s="148">
        <v>0</v>
      </c>
      <c r="S15" s="151">
        <f>N15+O15+Q15</f>
        <v>2000000</v>
      </c>
      <c r="T15" s="499" t="s">
        <v>299</v>
      </c>
      <c r="U15" s="500"/>
      <c r="V15" s="501"/>
      <c r="W15" s="51" t="s">
        <v>141</v>
      </c>
      <c r="X15" s="46" t="s">
        <v>198</v>
      </c>
      <c r="Y15" s="46" t="s">
        <v>199</v>
      </c>
      <c r="Z15" s="86" t="s">
        <v>200</v>
      </c>
      <c r="AA15" s="81" t="s">
        <v>130</v>
      </c>
      <c r="AB15" s="81" t="s">
        <v>173</v>
      </c>
      <c r="AC15" s="81">
        <v>2024</v>
      </c>
      <c r="AD15" s="81" t="s">
        <v>174</v>
      </c>
      <c r="AE15" s="47">
        <v>0.15</v>
      </c>
      <c r="AF15" s="47">
        <v>0.15</v>
      </c>
      <c r="AG15" s="47">
        <v>0.22</v>
      </c>
      <c r="AH15" s="47">
        <v>0.22</v>
      </c>
      <c r="AI15" s="47">
        <v>0.28999999999999998</v>
      </c>
      <c r="AJ15" s="47">
        <v>0.28999999999999998</v>
      </c>
      <c r="AK15" s="47">
        <v>0.34</v>
      </c>
      <c r="AL15" s="47">
        <v>0.34</v>
      </c>
      <c r="AM15" s="47">
        <v>1</v>
      </c>
      <c r="AN15" s="80" t="s">
        <v>175</v>
      </c>
      <c r="AO15" s="80" t="s">
        <v>201</v>
      </c>
    </row>
    <row r="16" spans="1:44" ht="78.75" customHeight="1" x14ac:dyDescent="0.25">
      <c r="B16" s="472"/>
      <c r="C16" s="279" t="s">
        <v>661</v>
      </c>
      <c r="D16" s="119" t="s">
        <v>190</v>
      </c>
      <c r="E16" s="79" t="s">
        <v>148</v>
      </c>
      <c r="F16" s="79">
        <v>3</v>
      </c>
      <c r="G16" s="76">
        <v>3.6</v>
      </c>
      <c r="H16" s="84" t="s">
        <v>149</v>
      </c>
      <c r="I16" s="85">
        <v>1</v>
      </c>
      <c r="J16" s="48">
        <v>1.1100000000000001</v>
      </c>
      <c r="K16" s="45" t="s">
        <v>191</v>
      </c>
      <c r="L16" s="45" t="s">
        <v>146</v>
      </c>
      <c r="M16" s="146">
        <v>0</v>
      </c>
      <c r="N16" s="145">
        <v>791968</v>
      </c>
      <c r="O16" s="145">
        <v>1108032</v>
      </c>
      <c r="P16" s="148">
        <v>0</v>
      </c>
      <c r="Q16" s="148">
        <v>100000</v>
      </c>
      <c r="R16" s="148">
        <v>0</v>
      </c>
      <c r="S16" s="148">
        <f>N16+O16+Q16</f>
        <v>2000000</v>
      </c>
      <c r="T16" s="499" t="s">
        <v>299</v>
      </c>
      <c r="U16" s="500"/>
      <c r="V16" s="501"/>
      <c r="W16" s="46" t="s">
        <v>141</v>
      </c>
      <c r="X16" s="46" t="s">
        <v>202</v>
      </c>
      <c r="Y16" s="46" t="s">
        <v>302</v>
      </c>
      <c r="Z16" s="79" t="s">
        <v>203</v>
      </c>
      <c r="AA16" s="81" t="s">
        <v>130</v>
      </c>
      <c r="AB16" s="81" t="s">
        <v>173</v>
      </c>
      <c r="AC16" s="81">
        <v>2024</v>
      </c>
      <c r="AD16" s="81" t="s">
        <v>174</v>
      </c>
      <c r="AE16" s="47">
        <v>0.15</v>
      </c>
      <c r="AF16" s="47">
        <v>0.15</v>
      </c>
      <c r="AG16" s="47">
        <v>0.22</v>
      </c>
      <c r="AH16" s="47">
        <v>0.22</v>
      </c>
      <c r="AI16" s="47">
        <v>0.28999999999999998</v>
      </c>
      <c r="AJ16" s="47">
        <v>0.28999999999999998</v>
      </c>
      <c r="AK16" s="47">
        <v>0.34</v>
      </c>
      <c r="AL16" s="47">
        <v>0.34</v>
      </c>
      <c r="AM16" s="47">
        <v>1</v>
      </c>
      <c r="AN16" s="80" t="s">
        <v>175</v>
      </c>
      <c r="AO16" s="80" t="s">
        <v>204</v>
      </c>
    </row>
    <row r="17" spans="2:41" ht="63" customHeight="1" x14ac:dyDescent="0.25">
      <c r="B17" s="472"/>
      <c r="C17" s="279" t="s">
        <v>662</v>
      </c>
      <c r="D17" s="119" t="s">
        <v>485</v>
      </c>
      <c r="E17" s="79" t="s">
        <v>148</v>
      </c>
      <c r="F17" s="79">
        <v>3</v>
      </c>
      <c r="G17" s="76">
        <v>3.6</v>
      </c>
      <c r="H17" s="84" t="s">
        <v>149</v>
      </c>
      <c r="I17" s="85">
        <v>1</v>
      </c>
      <c r="J17" s="48">
        <v>1.1100000000000001</v>
      </c>
      <c r="K17" s="45" t="s">
        <v>486</v>
      </c>
      <c r="L17" s="45" t="s">
        <v>487</v>
      </c>
      <c r="M17" s="146">
        <v>10000000</v>
      </c>
      <c r="N17" s="145">
        <v>0</v>
      </c>
      <c r="O17" s="145">
        <v>0</v>
      </c>
      <c r="P17" s="148">
        <v>0</v>
      </c>
      <c r="Q17" s="148">
        <v>0</v>
      </c>
      <c r="R17" s="148">
        <v>0</v>
      </c>
      <c r="S17" s="148">
        <v>10000000</v>
      </c>
      <c r="T17" s="499" t="s">
        <v>299</v>
      </c>
      <c r="U17" s="500"/>
      <c r="V17" s="501"/>
      <c r="W17" s="46" t="s">
        <v>141</v>
      </c>
      <c r="X17" s="46" t="s">
        <v>488</v>
      </c>
      <c r="Y17" s="46" t="s">
        <v>489</v>
      </c>
      <c r="Z17" s="79" t="s">
        <v>490</v>
      </c>
      <c r="AA17" s="81" t="s">
        <v>130</v>
      </c>
      <c r="AB17" s="81" t="s">
        <v>173</v>
      </c>
      <c r="AC17" s="81">
        <v>2025</v>
      </c>
      <c r="AD17" s="81" t="s">
        <v>174</v>
      </c>
      <c r="AE17" s="47">
        <v>0.15</v>
      </c>
      <c r="AF17" s="47">
        <v>0.15</v>
      </c>
      <c r="AG17" s="47">
        <v>0.22</v>
      </c>
      <c r="AH17" s="47">
        <v>0.22</v>
      </c>
      <c r="AI17" s="47">
        <v>0.28999999999999998</v>
      </c>
      <c r="AJ17" s="47">
        <v>0.28999999999999998</v>
      </c>
      <c r="AK17" s="47">
        <v>0.34</v>
      </c>
      <c r="AL17" s="47">
        <v>0.34</v>
      </c>
      <c r="AM17" s="47">
        <v>1</v>
      </c>
      <c r="AN17" s="120" t="s">
        <v>175</v>
      </c>
      <c r="AO17" s="80" t="s">
        <v>491</v>
      </c>
    </row>
    <row r="18" spans="2:41" ht="65.25" customHeight="1" x14ac:dyDescent="0.25">
      <c r="B18" s="472"/>
      <c r="C18" s="279" t="s">
        <v>730</v>
      </c>
      <c r="D18" s="121" t="s">
        <v>703</v>
      </c>
      <c r="E18" s="56" t="s">
        <v>153</v>
      </c>
      <c r="F18" s="55">
        <v>3</v>
      </c>
      <c r="G18" s="84">
        <v>3.4</v>
      </c>
      <c r="H18" s="84" t="s">
        <v>124</v>
      </c>
      <c r="I18" s="122">
        <v>1</v>
      </c>
      <c r="J18" s="123">
        <v>1.1200000000000001</v>
      </c>
      <c r="K18" s="124" t="s">
        <v>126</v>
      </c>
      <c r="L18" s="124" t="s">
        <v>127</v>
      </c>
      <c r="M18" s="152">
        <v>0</v>
      </c>
      <c r="N18" s="125">
        <v>50000</v>
      </c>
      <c r="O18" s="153">
        <v>0</v>
      </c>
      <c r="P18" s="153">
        <v>1550000</v>
      </c>
      <c r="Q18" s="125">
        <v>0</v>
      </c>
      <c r="R18" s="125">
        <v>0</v>
      </c>
      <c r="S18" s="125">
        <f>SUM(M18:R18)</f>
        <v>1600000</v>
      </c>
      <c r="T18" s="473" t="s">
        <v>299</v>
      </c>
      <c r="U18" s="474"/>
      <c r="V18" s="475"/>
      <c r="W18" s="46" t="s">
        <v>141</v>
      </c>
      <c r="X18" s="126" t="s">
        <v>192</v>
      </c>
      <c r="Y18" s="127" t="s">
        <v>806</v>
      </c>
      <c r="Z18" s="127" t="s">
        <v>177</v>
      </c>
      <c r="AA18" s="76" t="s">
        <v>130</v>
      </c>
      <c r="AB18" s="84" t="s">
        <v>173</v>
      </c>
      <c r="AC18" s="128">
        <v>2024</v>
      </c>
      <c r="AD18" s="76" t="s">
        <v>174</v>
      </c>
      <c r="AE18" s="63">
        <v>0</v>
      </c>
      <c r="AF18" s="63">
        <v>0</v>
      </c>
      <c r="AG18" s="129">
        <v>0.4</v>
      </c>
      <c r="AH18" s="129">
        <v>0.4</v>
      </c>
      <c r="AI18" s="63">
        <v>0</v>
      </c>
      <c r="AJ18" s="63">
        <v>0</v>
      </c>
      <c r="AK18" s="129">
        <v>0.4</v>
      </c>
      <c r="AL18" s="129">
        <v>0.4</v>
      </c>
      <c r="AM18" s="129">
        <v>0.8</v>
      </c>
      <c r="AN18" s="130" t="s">
        <v>175</v>
      </c>
      <c r="AO18" s="76" t="s">
        <v>205</v>
      </c>
    </row>
    <row r="19" spans="2:41" ht="69.75" customHeight="1" x14ac:dyDescent="0.25">
      <c r="B19" s="472"/>
      <c r="C19" s="279" t="s">
        <v>731</v>
      </c>
      <c r="D19" s="121" t="s">
        <v>193</v>
      </c>
      <c r="E19" s="56" t="s">
        <v>153</v>
      </c>
      <c r="F19" s="55">
        <v>3</v>
      </c>
      <c r="G19" s="84">
        <v>3.4</v>
      </c>
      <c r="H19" s="84" t="s">
        <v>124</v>
      </c>
      <c r="I19" s="122">
        <v>1</v>
      </c>
      <c r="J19" s="123">
        <v>1.1200000000000001</v>
      </c>
      <c r="K19" s="124" t="s">
        <v>126</v>
      </c>
      <c r="L19" s="124" t="s">
        <v>194</v>
      </c>
      <c r="M19" s="152">
        <v>0</v>
      </c>
      <c r="N19" s="125">
        <v>100000</v>
      </c>
      <c r="O19" s="153">
        <v>0</v>
      </c>
      <c r="P19" s="153">
        <v>300000</v>
      </c>
      <c r="Q19" s="125">
        <v>0</v>
      </c>
      <c r="R19" s="125">
        <v>0</v>
      </c>
      <c r="S19" s="125">
        <f>SUM(M19:R19)</f>
        <v>400000</v>
      </c>
      <c r="T19" s="503" t="s">
        <v>299</v>
      </c>
      <c r="U19" s="504"/>
      <c r="V19" s="505"/>
      <c r="W19" s="46" t="s">
        <v>141</v>
      </c>
      <c r="X19" s="126" t="s">
        <v>193</v>
      </c>
      <c r="Y19" s="127" t="s">
        <v>301</v>
      </c>
      <c r="Z19" s="127" t="s">
        <v>193</v>
      </c>
      <c r="AA19" s="76" t="s">
        <v>130</v>
      </c>
      <c r="AB19" s="84" t="s">
        <v>173</v>
      </c>
      <c r="AC19" s="128">
        <v>2024</v>
      </c>
      <c r="AD19" s="76" t="s">
        <v>174</v>
      </c>
      <c r="AE19" s="63">
        <v>0</v>
      </c>
      <c r="AF19" s="63">
        <v>0</v>
      </c>
      <c r="AG19" s="129">
        <v>0.4</v>
      </c>
      <c r="AH19" s="129">
        <v>0.4</v>
      </c>
      <c r="AI19" s="63">
        <v>0</v>
      </c>
      <c r="AJ19" s="63">
        <v>0</v>
      </c>
      <c r="AK19" s="129">
        <v>0.4</v>
      </c>
      <c r="AL19" s="129">
        <v>0.4</v>
      </c>
      <c r="AM19" s="129">
        <v>0.8</v>
      </c>
      <c r="AN19" s="131" t="s">
        <v>175</v>
      </c>
      <c r="AO19" s="76" t="s">
        <v>206</v>
      </c>
    </row>
    <row r="20" spans="2:41" ht="80.25" customHeight="1" x14ac:dyDescent="0.25">
      <c r="B20" s="472"/>
      <c r="C20" s="279" t="s">
        <v>732</v>
      </c>
      <c r="D20" s="132" t="s">
        <v>704</v>
      </c>
      <c r="E20" s="133" t="s">
        <v>156</v>
      </c>
      <c r="F20" s="134">
        <v>3</v>
      </c>
      <c r="G20" s="135">
        <v>3.5</v>
      </c>
      <c r="H20" s="135" t="s">
        <v>238</v>
      </c>
      <c r="I20" s="136">
        <v>1</v>
      </c>
      <c r="J20" s="133">
        <v>1.3</v>
      </c>
      <c r="K20" s="133" t="s">
        <v>157</v>
      </c>
      <c r="L20" s="133" t="s">
        <v>158</v>
      </c>
      <c r="M20" s="152">
        <v>0</v>
      </c>
      <c r="N20" s="145">
        <v>30000</v>
      </c>
      <c r="O20" s="145">
        <v>970000</v>
      </c>
      <c r="P20" s="145">
        <v>0</v>
      </c>
      <c r="Q20" s="145">
        <v>0</v>
      </c>
      <c r="R20" s="145">
        <v>0</v>
      </c>
      <c r="S20" s="278">
        <v>1000000</v>
      </c>
      <c r="T20" s="499" t="s">
        <v>299</v>
      </c>
      <c r="U20" s="500"/>
      <c r="V20" s="501"/>
      <c r="W20" s="51" t="s">
        <v>141</v>
      </c>
      <c r="X20" s="61" t="s">
        <v>207</v>
      </c>
      <c r="Y20" s="62" t="s">
        <v>208</v>
      </c>
      <c r="Z20" s="280" t="s">
        <v>209</v>
      </c>
      <c r="AA20" s="81" t="s">
        <v>130</v>
      </c>
      <c r="AB20" s="84" t="s">
        <v>173</v>
      </c>
      <c r="AC20" s="137">
        <v>2024</v>
      </c>
      <c r="AD20" s="129" t="s">
        <v>174</v>
      </c>
      <c r="AE20" s="129">
        <v>0.25</v>
      </c>
      <c r="AF20" s="129">
        <v>0.25</v>
      </c>
      <c r="AG20" s="129">
        <v>0.25</v>
      </c>
      <c r="AH20" s="129">
        <v>0.25</v>
      </c>
      <c r="AI20" s="129">
        <v>0.25</v>
      </c>
      <c r="AJ20" s="129">
        <v>0.25</v>
      </c>
      <c r="AK20" s="129">
        <v>0.25</v>
      </c>
      <c r="AL20" s="129">
        <v>0.25</v>
      </c>
      <c r="AM20" s="138">
        <v>1</v>
      </c>
      <c r="AN20" s="139" t="s">
        <v>175</v>
      </c>
      <c r="AO20" s="61" t="s">
        <v>210</v>
      </c>
    </row>
    <row r="21" spans="2:41" ht="74.25" customHeight="1" x14ac:dyDescent="0.25">
      <c r="B21" s="472"/>
      <c r="C21" s="279" t="s">
        <v>733</v>
      </c>
      <c r="D21" s="140" t="s">
        <v>705</v>
      </c>
      <c r="E21" s="141" t="s">
        <v>156</v>
      </c>
      <c r="F21" s="55">
        <v>3</v>
      </c>
      <c r="G21" s="142">
        <v>3.5</v>
      </c>
      <c r="H21" s="142" t="s">
        <v>238</v>
      </c>
      <c r="I21" s="143">
        <v>1</v>
      </c>
      <c r="J21" s="141">
        <v>1.3</v>
      </c>
      <c r="K21" s="141" t="s">
        <v>157</v>
      </c>
      <c r="L21" s="141" t="s">
        <v>158</v>
      </c>
      <c r="M21" s="152">
        <v>0</v>
      </c>
      <c r="N21" s="145">
        <v>30000</v>
      </c>
      <c r="O21" s="145">
        <v>970000</v>
      </c>
      <c r="P21" s="257">
        <v>0</v>
      </c>
      <c r="Q21" s="257">
        <v>0</v>
      </c>
      <c r="R21" s="257">
        <v>0</v>
      </c>
      <c r="S21" s="278">
        <v>1000000</v>
      </c>
      <c r="T21" s="499" t="s">
        <v>299</v>
      </c>
      <c r="U21" s="500"/>
      <c r="V21" s="501"/>
      <c r="W21" s="51" t="s">
        <v>141</v>
      </c>
      <c r="X21" s="61" t="s">
        <v>211</v>
      </c>
      <c r="Y21" s="62" t="s">
        <v>212</v>
      </c>
      <c r="Z21" s="280" t="s">
        <v>213</v>
      </c>
      <c r="AA21" s="81" t="s">
        <v>130</v>
      </c>
      <c r="AB21" s="84" t="s">
        <v>173</v>
      </c>
      <c r="AC21" s="137">
        <v>2024</v>
      </c>
      <c r="AD21" s="129" t="s">
        <v>174</v>
      </c>
      <c r="AE21" s="129">
        <v>0.25</v>
      </c>
      <c r="AF21" s="129">
        <v>0.25</v>
      </c>
      <c r="AG21" s="129">
        <v>0.25</v>
      </c>
      <c r="AH21" s="129">
        <v>0.25</v>
      </c>
      <c r="AI21" s="129">
        <v>0.25</v>
      </c>
      <c r="AJ21" s="129">
        <v>0.25</v>
      </c>
      <c r="AK21" s="129">
        <v>0.25</v>
      </c>
      <c r="AL21" s="129">
        <v>0.25</v>
      </c>
      <c r="AM21" s="138">
        <v>1</v>
      </c>
      <c r="AN21" s="144" t="s">
        <v>175</v>
      </c>
      <c r="AO21" s="61" t="s">
        <v>739</v>
      </c>
    </row>
    <row r="22" spans="2:41" s="160" customFormat="1" ht="30" customHeight="1" x14ac:dyDescent="0.4">
      <c r="B22" s="161"/>
      <c r="C22" s="464" t="s">
        <v>453</v>
      </c>
      <c r="D22" s="464"/>
      <c r="E22" s="464"/>
      <c r="F22" s="464"/>
      <c r="G22" s="464"/>
      <c r="H22" s="464"/>
      <c r="I22" s="464"/>
      <c r="J22" s="464"/>
      <c r="K22" s="464"/>
      <c r="L22" s="464"/>
      <c r="M22" s="464"/>
      <c r="N22" s="464"/>
      <c r="O22" s="162"/>
      <c r="P22" s="162"/>
      <c r="Q22" s="506" t="s">
        <v>454</v>
      </c>
      <c r="R22" s="506"/>
      <c r="S22" s="506"/>
      <c r="T22" s="506"/>
      <c r="U22" s="506"/>
      <c r="V22" s="506"/>
      <c r="W22" s="506"/>
      <c r="X22" s="506"/>
      <c r="Y22" s="163"/>
      <c r="Z22" s="163"/>
      <c r="AA22" s="163"/>
      <c r="AB22" s="163"/>
      <c r="AC22" s="466" t="s">
        <v>105</v>
      </c>
      <c r="AD22" s="466"/>
      <c r="AE22" s="466"/>
      <c r="AF22" s="466"/>
      <c r="AG22" s="466"/>
      <c r="AH22" s="466"/>
      <c r="AI22" s="466"/>
      <c r="AJ22" s="466"/>
      <c r="AK22" s="164"/>
      <c r="AL22" s="164"/>
    </row>
    <row r="23" spans="2:41" s="160" customFormat="1" ht="30" customHeight="1" x14ac:dyDescent="0.4">
      <c r="B23" s="161"/>
      <c r="C23" s="467" t="s">
        <v>540</v>
      </c>
      <c r="D23" s="467"/>
      <c r="E23" s="467"/>
      <c r="F23" s="467"/>
      <c r="G23" s="467"/>
      <c r="H23" s="467"/>
      <c r="I23" s="467"/>
      <c r="J23" s="467"/>
      <c r="K23" s="467"/>
      <c r="L23" s="467"/>
      <c r="M23" s="467"/>
      <c r="N23" s="467"/>
      <c r="O23" s="162"/>
      <c r="P23" s="162"/>
      <c r="Q23" s="468" t="s">
        <v>541</v>
      </c>
      <c r="R23" s="468"/>
      <c r="S23" s="468"/>
      <c r="T23" s="468"/>
      <c r="U23" s="468"/>
      <c r="V23" s="468"/>
      <c r="W23" s="468"/>
      <c r="X23" s="468"/>
      <c r="Y23" s="165"/>
      <c r="Z23" s="165"/>
      <c r="AA23" s="165"/>
      <c r="AB23" s="165"/>
      <c r="AC23" s="468" t="s">
        <v>785</v>
      </c>
      <c r="AD23" s="468"/>
      <c r="AE23" s="468"/>
      <c r="AF23" s="468"/>
      <c r="AG23" s="468"/>
      <c r="AH23" s="468"/>
      <c r="AI23" s="468"/>
      <c r="AJ23" s="468"/>
      <c r="AK23" s="164"/>
      <c r="AL23" s="164"/>
    </row>
    <row r="24" spans="2:41" s="160" customFormat="1" ht="30" x14ac:dyDescent="0.4">
      <c r="B24" s="161"/>
      <c r="C24" s="187"/>
      <c r="D24" s="469"/>
      <c r="E24" s="469"/>
      <c r="F24" s="181"/>
      <c r="G24" s="181"/>
      <c r="H24" s="181"/>
      <c r="I24" s="181"/>
      <c r="J24" s="181"/>
      <c r="K24" s="181"/>
      <c r="L24" s="181"/>
      <c r="M24" s="176"/>
      <c r="N24" s="176"/>
      <c r="O24" s="162"/>
      <c r="P24" s="162"/>
      <c r="Q24" s="176"/>
      <c r="R24" s="177"/>
      <c r="S24" s="178"/>
      <c r="T24" s="179"/>
      <c r="U24" s="180"/>
      <c r="V24" s="180"/>
      <c r="W24" s="180"/>
      <c r="X24" s="181"/>
      <c r="Y24" s="470"/>
      <c r="Z24" s="470"/>
      <c r="AA24" s="470"/>
      <c r="AB24" s="470"/>
      <c r="AC24" s="468"/>
      <c r="AD24" s="468"/>
      <c r="AE24" s="468"/>
      <c r="AF24" s="468"/>
      <c r="AG24" s="468"/>
      <c r="AH24" s="468"/>
      <c r="AI24" s="468"/>
      <c r="AJ24" s="468"/>
      <c r="AK24" s="164"/>
      <c r="AL24" s="164"/>
    </row>
    <row r="25" spans="2:41" s="160" customFormat="1" ht="30" x14ac:dyDescent="0.4">
      <c r="B25" s="161"/>
      <c r="C25" s="188"/>
      <c r="D25" s="463" t="s">
        <v>70</v>
      </c>
      <c r="E25" s="463"/>
      <c r="F25" s="463"/>
      <c r="G25" s="463"/>
      <c r="H25" s="463"/>
      <c r="I25" s="463"/>
      <c r="J25" s="463"/>
      <c r="K25" s="463"/>
      <c r="L25" s="189"/>
      <c r="M25" s="190"/>
      <c r="N25" s="190"/>
      <c r="O25" s="162"/>
      <c r="P25" s="162"/>
      <c r="Q25" s="176"/>
      <c r="R25" s="182"/>
      <c r="S25" s="183"/>
      <c r="T25" s="184"/>
      <c r="U25" s="185"/>
      <c r="V25" s="185"/>
      <c r="W25" s="185"/>
      <c r="X25" s="186"/>
      <c r="Y25" s="170"/>
      <c r="Z25" s="170"/>
      <c r="AA25" s="170"/>
      <c r="AB25" s="170"/>
      <c r="AC25" s="463"/>
      <c r="AD25" s="463"/>
      <c r="AE25" s="463"/>
      <c r="AF25" s="463"/>
      <c r="AG25" s="463"/>
      <c r="AH25" s="463"/>
      <c r="AI25" s="463"/>
      <c r="AJ25" s="463"/>
      <c r="AK25" s="164"/>
      <c r="AL25" s="164"/>
    </row>
    <row r="26" spans="2:41" s="160" customFormat="1" ht="30" customHeight="1" x14ac:dyDescent="0.4">
      <c r="B26" s="161"/>
      <c r="C26" s="464" t="s">
        <v>481</v>
      </c>
      <c r="D26" s="464"/>
      <c r="E26" s="464"/>
      <c r="F26" s="464"/>
      <c r="G26" s="464"/>
      <c r="H26" s="464"/>
      <c r="I26" s="464"/>
      <c r="J26" s="464"/>
      <c r="K26" s="464"/>
      <c r="L26" s="464"/>
      <c r="M26" s="464"/>
      <c r="N26" s="464"/>
      <c r="O26" s="162"/>
      <c r="P26" s="162"/>
      <c r="Q26" s="465" t="s">
        <v>542</v>
      </c>
      <c r="R26" s="465"/>
      <c r="S26" s="465"/>
      <c r="T26" s="465"/>
      <c r="U26" s="465"/>
      <c r="V26" s="465"/>
      <c r="W26" s="465"/>
      <c r="X26" s="465"/>
      <c r="Y26" s="165"/>
      <c r="Z26" s="165"/>
      <c r="AA26" s="165"/>
      <c r="AB26" s="165"/>
      <c r="AC26" s="465" t="s">
        <v>786</v>
      </c>
      <c r="AD26" s="465"/>
      <c r="AE26" s="465"/>
      <c r="AF26" s="465"/>
      <c r="AG26" s="465"/>
      <c r="AH26" s="465"/>
      <c r="AI26" s="465"/>
      <c r="AJ26" s="465"/>
      <c r="AK26" s="164"/>
      <c r="AL26" s="164"/>
    </row>
    <row r="27" spans="2:41" s="160" customFormat="1" ht="30" x14ac:dyDescent="0.4">
      <c r="B27" s="161"/>
      <c r="C27" s="187"/>
      <c r="D27" s="181" t="s">
        <v>70</v>
      </c>
      <c r="E27" s="191"/>
      <c r="F27" s="192"/>
      <c r="G27" s="192"/>
      <c r="H27" s="192"/>
      <c r="I27" s="192"/>
      <c r="J27" s="192"/>
      <c r="K27" s="192"/>
      <c r="L27" s="192"/>
      <c r="M27" s="176"/>
      <c r="N27" s="176"/>
      <c r="O27" s="162"/>
      <c r="P27" s="162"/>
      <c r="Q27" s="162"/>
      <c r="R27" s="167"/>
      <c r="S27" s="168"/>
      <c r="T27" s="169"/>
      <c r="U27" s="164"/>
      <c r="V27" s="164"/>
      <c r="W27" s="164"/>
      <c r="X27" s="166"/>
      <c r="Y27" s="161"/>
      <c r="Z27" s="171"/>
      <c r="AA27" s="161"/>
      <c r="AB27" s="161"/>
      <c r="AC27" s="161"/>
      <c r="AD27" s="171"/>
      <c r="AE27" s="171"/>
      <c r="AF27" s="171"/>
      <c r="AG27" s="171"/>
      <c r="AH27" s="171"/>
      <c r="AI27" s="171"/>
      <c r="AJ27" s="172"/>
      <c r="AK27" s="164"/>
      <c r="AL27" s="164"/>
    </row>
    <row r="28" spans="2:41" s="173" customFormat="1" ht="14.25" customHeight="1" x14ac:dyDescent="0.2">
      <c r="B28" s="462"/>
      <c r="C28" s="462"/>
      <c r="D28" s="462"/>
      <c r="E28" s="462"/>
      <c r="F28" s="462"/>
      <c r="G28" s="462"/>
      <c r="H28" s="462"/>
      <c r="I28" s="462"/>
      <c r="J28" s="462"/>
      <c r="K28" s="462"/>
      <c r="L28" s="462"/>
      <c r="M28" s="462"/>
      <c r="N28" s="462"/>
      <c r="O28" s="462"/>
      <c r="P28" s="462"/>
      <c r="Q28" s="462"/>
      <c r="R28" s="462"/>
      <c r="S28" s="462"/>
      <c r="T28" s="462"/>
      <c r="U28" s="462"/>
      <c r="V28" s="462"/>
      <c r="W28" s="462"/>
      <c r="X28" s="462"/>
      <c r="Y28" s="462"/>
      <c r="Z28" s="462"/>
      <c r="AA28" s="462"/>
      <c r="AB28" s="462"/>
      <c r="AC28" s="462"/>
      <c r="AD28" s="462"/>
      <c r="AE28" s="462"/>
      <c r="AF28" s="462"/>
      <c r="AG28" s="462"/>
      <c r="AH28" s="462"/>
      <c r="AI28" s="462"/>
      <c r="AJ28" s="462"/>
      <c r="AK28" s="174"/>
      <c r="AL28" s="174"/>
    </row>
    <row r="29" spans="2:41" s="173" customFormat="1" ht="15" customHeight="1" x14ac:dyDescent="0.2">
      <c r="B29" s="462"/>
      <c r="C29" s="462"/>
      <c r="D29" s="462"/>
      <c r="E29" s="462"/>
      <c r="F29" s="462"/>
      <c r="G29" s="462"/>
      <c r="H29" s="462"/>
      <c r="I29" s="462"/>
      <c r="J29" s="462"/>
      <c r="K29" s="462"/>
      <c r="L29" s="462"/>
      <c r="M29" s="462"/>
      <c r="N29" s="462"/>
      <c r="O29" s="462"/>
      <c r="P29" s="462"/>
      <c r="Q29" s="462"/>
      <c r="R29" s="462"/>
      <c r="S29" s="462"/>
      <c r="T29" s="462"/>
      <c r="U29" s="462"/>
      <c r="V29" s="462"/>
      <c r="W29" s="462"/>
      <c r="X29" s="462"/>
      <c r="Y29" s="462"/>
      <c r="Z29" s="462"/>
      <c r="AA29" s="462"/>
      <c r="AB29" s="462"/>
      <c r="AC29" s="462"/>
      <c r="AD29" s="462"/>
      <c r="AE29" s="462"/>
      <c r="AF29" s="462"/>
      <c r="AG29" s="462"/>
      <c r="AH29" s="462"/>
      <c r="AI29" s="462"/>
      <c r="AJ29" s="462"/>
      <c r="AK29" s="175"/>
      <c r="AL29" s="175"/>
    </row>
    <row r="30" spans="2:41" s="281" customFormat="1" ht="26.25" customHeight="1" x14ac:dyDescent="0.25">
      <c r="B30" s="282"/>
      <c r="C30" s="283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5"/>
      <c r="O30" s="285"/>
      <c r="P30" s="285"/>
      <c r="Q30" s="285"/>
      <c r="R30" s="285"/>
      <c r="S30" s="286"/>
      <c r="T30" s="286"/>
      <c r="U30" s="286"/>
      <c r="V30" s="286"/>
      <c r="W30" s="286"/>
      <c r="X30" s="286"/>
      <c r="Y30" s="286"/>
      <c r="Z30" s="287"/>
      <c r="AA30" s="288"/>
      <c r="AB30" s="289"/>
      <c r="AC30" s="289"/>
      <c r="AD30" s="289"/>
      <c r="AE30" s="289"/>
      <c r="AF30" s="290"/>
      <c r="AG30" s="291"/>
      <c r="AH30" s="291"/>
      <c r="AI30" s="291"/>
      <c r="AJ30" s="291"/>
      <c r="AK30" s="291"/>
      <c r="AL30" s="291"/>
      <c r="AM30" s="291"/>
      <c r="AN30" s="288"/>
      <c r="AO30" s="287"/>
    </row>
    <row r="31" spans="2:41" s="281" customFormat="1" ht="26.25" customHeight="1" x14ac:dyDescent="0.25">
      <c r="B31" s="282"/>
      <c r="C31" s="283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5"/>
      <c r="O31" s="285"/>
      <c r="P31" s="285"/>
      <c r="Q31" s="285"/>
      <c r="R31" s="285"/>
      <c r="S31" s="286"/>
      <c r="T31" s="286"/>
      <c r="U31" s="286"/>
      <c r="V31" s="286"/>
      <c r="W31" s="286"/>
      <c r="X31" s="286"/>
      <c r="Y31" s="286"/>
      <c r="Z31" s="287"/>
      <c r="AA31" s="288"/>
      <c r="AB31" s="289"/>
      <c r="AC31" s="289"/>
      <c r="AD31" s="289"/>
      <c r="AE31" s="289"/>
      <c r="AF31" s="290"/>
      <c r="AG31" s="291"/>
      <c r="AH31" s="291"/>
      <c r="AI31" s="291"/>
      <c r="AJ31" s="291"/>
      <c r="AK31" s="291"/>
      <c r="AL31" s="291"/>
      <c r="AM31" s="291"/>
      <c r="AN31" s="288"/>
      <c r="AO31" s="287"/>
    </row>
    <row r="32" spans="2:41" s="281" customFormat="1" ht="408.75" customHeight="1" x14ac:dyDescent="0.25">
      <c r="B32" s="292"/>
      <c r="C32" s="293"/>
      <c r="D32" s="294" t="s">
        <v>70</v>
      </c>
      <c r="E32" s="295"/>
      <c r="F32" s="295"/>
      <c r="G32" s="295"/>
      <c r="H32" s="295"/>
      <c r="I32" s="295"/>
      <c r="J32" s="295"/>
      <c r="K32" s="295"/>
      <c r="L32" s="295"/>
      <c r="M32" s="295"/>
      <c r="N32" s="296"/>
      <c r="O32" s="296"/>
      <c r="P32" s="296"/>
      <c r="Q32" s="296"/>
      <c r="R32" s="296"/>
      <c r="S32" s="297"/>
      <c r="T32" s="297"/>
      <c r="U32" s="297"/>
      <c r="V32" s="297"/>
      <c r="W32" s="297"/>
      <c r="X32" s="297"/>
      <c r="Y32" s="297"/>
      <c r="Z32" s="298"/>
      <c r="AA32" s="299"/>
      <c r="AB32" s="300"/>
      <c r="AC32" s="301"/>
      <c r="AD32" s="300"/>
      <c r="AE32" s="300"/>
      <c r="AF32" s="300"/>
      <c r="AG32" s="301"/>
      <c r="AH32" s="301"/>
      <c r="AI32" s="301"/>
      <c r="AJ32" s="301"/>
      <c r="AK32" s="301"/>
      <c r="AL32" s="301"/>
      <c r="AM32" s="301"/>
      <c r="AN32" s="299"/>
      <c r="AO32" s="298"/>
    </row>
    <row r="33" spans="2:41" ht="15.75" customHeight="1" x14ac:dyDescent="0.25">
      <c r="B33" s="302"/>
      <c r="C33" s="303"/>
      <c r="D33" s="304"/>
      <c r="E33" s="305"/>
      <c r="F33" s="305"/>
      <c r="G33" s="305"/>
      <c r="H33" s="305"/>
      <c r="I33" s="305"/>
      <c r="J33" s="305"/>
      <c r="K33" s="305"/>
      <c r="L33" s="305"/>
      <c r="M33" s="305"/>
      <c r="N33" s="306"/>
      <c r="O33" s="306"/>
      <c r="P33" s="306"/>
      <c r="Q33" s="306"/>
      <c r="R33" s="306"/>
      <c r="S33" s="307"/>
      <c r="T33" s="307"/>
      <c r="U33" s="307"/>
      <c r="V33" s="307"/>
      <c r="W33" s="307"/>
      <c r="X33" s="307"/>
      <c r="Y33" s="307"/>
      <c r="Z33" s="308"/>
      <c r="AA33" s="309"/>
      <c r="AB33" s="310"/>
      <c r="AC33" s="311"/>
      <c r="AD33" s="310"/>
      <c r="AE33" s="310"/>
      <c r="AF33" s="310"/>
      <c r="AG33" s="311"/>
      <c r="AH33" s="311"/>
      <c r="AI33" s="311"/>
      <c r="AJ33" s="311"/>
      <c r="AK33" s="311"/>
      <c r="AL33" s="311"/>
      <c r="AM33" s="311"/>
      <c r="AN33" s="309"/>
      <c r="AO33" s="308"/>
    </row>
    <row r="34" spans="2:41" ht="15.75" customHeight="1" x14ac:dyDescent="0.25">
      <c r="C34" s="312"/>
      <c r="D34" s="313" t="s">
        <v>70</v>
      </c>
      <c r="E34" s="314"/>
      <c r="F34" s="314"/>
      <c r="G34" s="314"/>
      <c r="H34" s="314"/>
      <c r="I34" s="314"/>
      <c r="J34" s="314"/>
      <c r="K34" s="314"/>
      <c r="L34" s="314"/>
      <c r="M34" s="314"/>
      <c r="N34" s="315"/>
      <c r="O34" s="315"/>
      <c r="P34" s="315"/>
      <c r="Q34" s="315"/>
      <c r="R34" s="315"/>
      <c r="S34" s="316"/>
      <c r="T34" s="316"/>
      <c r="U34" s="316"/>
      <c r="V34" s="316"/>
      <c r="W34" s="316"/>
      <c r="X34" s="316"/>
      <c r="Y34" s="316"/>
      <c r="Z34" s="317"/>
      <c r="AA34" s="318"/>
      <c r="AB34" s="319"/>
      <c r="AC34" s="320"/>
      <c r="AD34" s="319"/>
      <c r="AE34" s="319"/>
      <c r="AF34" s="319"/>
      <c r="AG34" s="320"/>
      <c r="AH34" s="320"/>
      <c r="AI34" s="320"/>
      <c r="AJ34" s="320"/>
      <c r="AK34" s="320"/>
      <c r="AL34" s="320"/>
      <c r="AM34" s="320"/>
      <c r="AN34" s="318"/>
      <c r="AO34" s="317"/>
    </row>
    <row r="35" spans="2:41" ht="15.75" customHeight="1" x14ac:dyDescent="0.25">
      <c r="B35" s="321"/>
      <c r="C35" s="312"/>
      <c r="D35" s="313" t="s">
        <v>70</v>
      </c>
      <c r="E35" s="314"/>
      <c r="F35" s="314"/>
      <c r="G35" s="314"/>
      <c r="H35" s="314"/>
      <c r="I35" s="314"/>
      <c r="J35" s="314"/>
      <c r="K35" s="314"/>
      <c r="L35" s="314"/>
      <c r="M35" s="314"/>
      <c r="N35" s="315"/>
      <c r="O35" s="315"/>
      <c r="P35" s="315"/>
      <c r="Q35" s="315"/>
      <c r="R35" s="315"/>
      <c r="S35" s="316"/>
      <c r="T35" s="316"/>
      <c r="U35" s="316"/>
      <c r="V35" s="316"/>
      <c r="W35" s="316"/>
      <c r="X35" s="316"/>
      <c r="Y35" s="316"/>
      <c r="Z35" s="19"/>
      <c r="AA35" s="318"/>
      <c r="AB35" s="319"/>
      <c r="AC35" s="320"/>
      <c r="AD35" s="319"/>
      <c r="AE35" s="319"/>
      <c r="AF35" s="319"/>
      <c r="AG35" s="320"/>
      <c r="AH35" s="320"/>
      <c r="AI35" s="320"/>
      <c r="AJ35" s="320"/>
      <c r="AK35" s="320"/>
      <c r="AL35" s="320"/>
      <c r="AM35" s="320"/>
      <c r="AN35" s="318"/>
      <c r="AO35" s="317"/>
    </row>
    <row r="36" spans="2:41" ht="15.75" customHeight="1" x14ac:dyDescent="0.25">
      <c r="B36" s="321"/>
      <c r="C36" s="312"/>
      <c r="D36" s="313" t="s">
        <v>70</v>
      </c>
      <c r="E36" s="314"/>
      <c r="F36" s="314"/>
      <c r="G36" s="314"/>
      <c r="H36" s="314"/>
      <c r="I36" s="314"/>
      <c r="J36" s="314"/>
      <c r="K36" s="314"/>
      <c r="L36" s="314"/>
      <c r="M36" s="314"/>
      <c r="N36" s="315"/>
      <c r="O36" s="315"/>
      <c r="P36" s="315"/>
      <c r="Q36" s="315"/>
      <c r="R36" s="315"/>
      <c r="S36" s="316"/>
      <c r="T36" s="316"/>
      <c r="U36" s="316"/>
      <c r="V36" s="316"/>
      <c r="W36" s="316"/>
      <c r="X36" s="316"/>
      <c r="Y36" s="316"/>
      <c r="Z36" s="19"/>
      <c r="AA36" s="318"/>
      <c r="AB36" s="319"/>
      <c r="AC36" s="320"/>
      <c r="AD36" s="319"/>
      <c r="AE36" s="319"/>
      <c r="AF36" s="319"/>
      <c r="AG36" s="320"/>
      <c r="AH36" s="320"/>
      <c r="AI36" s="320"/>
      <c r="AJ36" s="320"/>
      <c r="AK36" s="320"/>
      <c r="AL36" s="320"/>
      <c r="AM36" s="320"/>
      <c r="AN36" s="318"/>
      <c r="AO36" s="317"/>
    </row>
    <row r="37" spans="2:41" ht="84.75" customHeight="1" x14ac:dyDescent="0.25">
      <c r="B37" s="321"/>
      <c r="C37" s="312"/>
      <c r="D37" s="313" t="s">
        <v>70</v>
      </c>
      <c r="E37" s="314"/>
      <c r="F37" s="314"/>
      <c r="G37" s="314"/>
      <c r="H37" s="314"/>
      <c r="I37" s="314"/>
      <c r="J37" s="314"/>
      <c r="K37" s="314"/>
      <c r="L37" s="314"/>
      <c r="M37" s="314"/>
      <c r="N37" s="315"/>
      <c r="O37" s="315"/>
      <c r="P37" s="315"/>
      <c r="Q37" s="315"/>
      <c r="R37" s="315"/>
      <c r="S37" s="316"/>
      <c r="T37" s="316"/>
      <c r="U37" s="316"/>
      <c r="V37" s="316"/>
      <c r="W37" s="316"/>
      <c r="X37" s="316"/>
      <c r="Y37" s="316"/>
      <c r="Z37" s="19"/>
      <c r="AA37" s="318"/>
      <c r="AB37" s="319"/>
      <c r="AC37" s="320"/>
      <c r="AD37" s="319"/>
      <c r="AE37" s="319"/>
      <c r="AF37" s="319"/>
      <c r="AG37" s="320"/>
      <c r="AH37" s="320"/>
      <c r="AI37" s="320"/>
      <c r="AJ37" s="320"/>
      <c r="AK37" s="320"/>
      <c r="AL37" s="320"/>
      <c r="AM37" s="320"/>
      <c r="AN37" s="318"/>
      <c r="AO37" s="317"/>
    </row>
    <row r="38" spans="2:41" ht="15.75" customHeight="1" x14ac:dyDescent="0.25">
      <c r="B38" s="321"/>
      <c r="C38" s="312"/>
      <c r="D38" s="313" t="s">
        <v>70</v>
      </c>
      <c r="E38" s="314"/>
      <c r="F38" s="314"/>
      <c r="G38" s="314"/>
      <c r="H38" s="314"/>
      <c r="I38" s="314"/>
      <c r="J38" s="314"/>
      <c r="K38" s="314"/>
      <c r="L38" s="314"/>
      <c r="M38" s="314"/>
      <c r="N38" s="315"/>
      <c r="O38" s="315"/>
      <c r="P38" s="315"/>
      <c r="Q38" s="315"/>
      <c r="R38" s="315"/>
      <c r="S38" s="316"/>
      <c r="T38" s="316"/>
      <c r="U38" s="316"/>
      <c r="V38" s="316"/>
      <c r="W38" s="316"/>
      <c r="X38" s="316"/>
      <c r="Y38" s="316"/>
      <c r="Z38" s="19"/>
      <c r="AA38" s="318"/>
      <c r="AB38" s="319"/>
      <c r="AC38" s="320"/>
      <c r="AD38" s="319"/>
      <c r="AE38" s="319"/>
      <c r="AF38" s="319"/>
      <c r="AG38" s="320"/>
      <c r="AH38" s="320"/>
      <c r="AI38" s="320"/>
      <c r="AJ38" s="320"/>
      <c r="AK38" s="320"/>
      <c r="AL38" s="320"/>
      <c r="AM38" s="320"/>
      <c r="AN38" s="318"/>
      <c r="AO38" s="317"/>
    </row>
    <row r="39" spans="2:41" ht="15.75" customHeight="1" x14ac:dyDescent="0.25">
      <c r="B39" s="321"/>
      <c r="C39" s="312"/>
      <c r="D39" s="313" t="s">
        <v>70</v>
      </c>
      <c r="E39" s="314"/>
      <c r="F39" s="314"/>
      <c r="G39" s="314"/>
      <c r="H39" s="314"/>
      <c r="I39" s="314"/>
      <c r="J39" s="314"/>
      <c r="K39" s="314"/>
      <c r="L39" s="314"/>
      <c r="M39" s="314"/>
      <c r="N39" s="315"/>
      <c r="O39" s="315"/>
      <c r="P39" s="315"/>
      <c r="Q39" s="315"/>
      <c r="R39" s="315"/>
      <c r="S39" s="316"/>
      <c r="T39" s="316"/>
      <c r="U39" s="316"/>
      <c r="V39" s="316"/>
      <c r="W39" s="316"/>
      <c r="X39" s="316"/>
      <c r="Y39" s="316"/>
      <c r="Z39" s="19"/>
      <c r="AA39" s="318"/>
      <c r="AB39" s="319"/>
      <c r="AC39" s="320"/>
      <c r="AD39" s="319"/>
      <c r="AE39" s="319"/>
      <c r="AF39" s="319"/>
      <c r="AG39" s="320"/>
      <c r="AH39" s="320"/>
      <c r="AI39" s="320"/>
      <c r="AJ39" s="320"/>
      <c r="AK39" s="320"/>
      <c r="AL39" s="320"/>
      <c r="AM39" s="320"/>
      <c r="AN39" s="319"/>
      <c r="AO39" s="322"/>
    </row>
    <row r="40" spans="2:41" ht="15.75" customHeight="1" x14ac:dyDescent="0.25">
      <c r="B40" s="321"/>
      <c r="C40" s="312"/>
      <c r="D40" s="313" t="s">
        <v>70</v>
      </c>
      <c r="E40" s="314"/>
      <c r="F40" s="314"/>
      <c r="G40" s="314"/>
      <c r="H40" s="314"/>
      <c r="I40" s="314"/>
      <c r="J40" s="314"/>
      <c r="K40" s="314"/>
      <c r="L40" s="314"/>
      <c r="M40" s="314"/>
      <c r="N40" s="315"/>
      <c r="O40" s="315"/>
      <c r="P40" s="315"/>
      <c r="Q40" s="315"/>
      <c r="R40" s="315"/>
      <c r="S40" s="316"/>
      <c r="T40" s="316"/>
      <c r="U40" s="316"/>
      <c r="V40" s="316"/>
      <c r="W40" s="316"/>
      <c r="X40" s="316"/>
      <c r="Y40" s="316"/>
      <c r="Z40" s="19"/>
      <c r="AA40" s="318"/>
      <c r="AB40" s="319"/>
      <c r="AC40" s="320"/>
      <c r="AD40" s="319"/>
      <c r="AE40" s="319"/>
      <c r="AF40" s="319"/>
      <c r="AG40" s="320"/>
      <c r="AH40" s="320"/>
      <c r="AI40" s="320"/>
      <c r="AJ40" s="320"/>
      <c r="AK40" s="320"/>
      <c r="AL40" s="320"/>
      <c r="AM40" s="320"/>
      <c r="AN40" s="319"/>
      <c r="AO40" s="322"/>
    </row>
    <row r="41" spans="2:41" ht="15.75" customHeight="1" x14ac:dyDescent="0.25">
      <c r="B41" s="321"/>
      <c r="C41" s="312"/>
      <c r="D41" s="313" t="s">
        <v>70</v>
      </c>
      <c r="E41" s="314"/>
      <c r="F41" s="314"/>
      <c r="G41" s="314"/>
      <c r="H41" s="314"/>
      <c r="I41" s="314"/>
      <c r="J41" s="314"/>
      <c r="K41" s="314"/>
      <c r="L41" s="314"/>
      <c r="M41" s="314"/>
      <c r="N41" s="315"/>
      <c r="O41" s="315"/>
      <c r="P41" s="315"/>
      <c r="Q41" s="315"/>
      <c r="R41" s="315"/>
      <c r="S41" s="316"/>
      <c r="T41" s="316"/>
      <c r="U41" s="316"/>
      <c r="V41" s="316"/>
      <c r="W41" s="316"/>
      <c r="X41" s="316"/>
      <c r="Y41" s="316"/>
      <c r="Z41" s="19"/>
      <c r="AA41" s="318"/>
      <c r="AB41" s="319"/>
      <c r="AC41" s="320"/>
      <c r="AD41" s="319"/>
      <c r="AE41" s="319"/>
      <c r="AF41" s="319"/>
      <c r="AG41" s="320"/>
      <c r="AH41" s="320"/>
      <c r="AI41" s="320"/>
      <c r="AJ41" s="320"/>
      <c r="AK41" s="320"/>
      <c r="AL41" s="320"/>
      <c r="AM41" s="320"/>
      <c r="AN41" s="319"/>
      <c r="AO41" s="322"/>
    </row>
    <row r="42" spans="2:41" ht="15.75" customHeight="1" x14ac:dyDescent="0.25">
      <c r="B42" s="321"/>
      <c r="C42" s="312"/>
      <c r="D42" s="313" t="s">
        <v>70</v>
      </c>
      <c r="E42" s="314"/>
      <c r="F42" s="314"/>
      <c r="G42" s="314"/>
      <c r="H42" s="314"/>
      <c r="I42" s="314"/>
      <c r="J42" s="314"/>
      <c r="K42" s="314"/>
      <c r="L42" s="314"/>
      <c r="M42" s="314"/>
      <c r="N42" s="315"/>
      <c r="O42" s="315"/>
      <c r="P42" s="315"/>
      <c r="Q42" s="315"/>
      <c r="R42" s="315"/>
      <c r="S42" s="316"/>
      <c r="T42" s="316"/>
      <c r="U42" s="316"/>
      <c r="V42" s="316"/>
      <c r="W42" s="316"/>
      <c r="X42" s="316"/>
      <c r="Y42" s="316"/>
      <c r="Z42" s="19"/>
      <c r="AA42" s="318"/>
      <c r="AB42" s="319"/>
      <c r="AC42" s="320"/>
      <c r="AD42" s="319"/>
      <c r="AE42" s="319"/>
      <c r="AF42" s="319"/>
      <c r="AG42" s="320"/>
      <c r="AH42" s="320"/>
      <c r="AI42" s="320"/>
      <c r="AJ42" s="320"/>
      <c r="AK42" s="320"/>
      <c r="AL42" s="320"/>
      <c r="AM42" s="320"/>
      <c r="AN42" s="319"/>
      <c r="AO42" s="322"/>
    </row>
    <row r="43" spans="2:41" ht="15.75" customHeight="1" x14ac:dyDescent="0.25">
      <c r="B43" s="321"/>
      <c r="C43" s="312"/>
      <c r="D43" s="313" t="s">
        <v>70</v>
      </c>
      <c r="E43" s="314"/>
      <c r="F43" s="314"/>
      <c r="G43" s="314"/>
      <c r="H43" s="314"/>
      <c r="I43" s="314"/>
      <c r="J43" s="314"/>
      <c r="K43" s="314"/>
      <c r="L43" s="314"/>
      <c r="M43" s="314"/>
      <c r="N43" s="315"/>
      <c r="O43" s="315"/>
      <c r="P43" s="315"/>
      <c r="Q43" s="315"/>
      <c r="R43" s="315"/>
      <c r="S43" s="316"/>
      <c r="T43" s="316"/>
      <c r="U43" s="316"/>
      <c r="V43" s="316"/>
      <c r="W43" s="316"/>
      <c r="X43" s="316"/>
      <c r="Y43" s="316"/>
      <c r="Z43" s="19"/>
      <c r="AA43" s="318"/>
      <c r="AB43" s="319"/>
      <c r="AC43" s="320"/>
      <c r="AD43" s="319"/>
      <c r="AE43" s="319"/>
      <c r="AF43" s="319"/>
      <c r="AG43" s="320"/>
      <c r="AH43" s="320"/>
      <c r="AI43" s="320"/>
      <c r="AJ43" s="320"/>
      <c r="AK43" s="320"/>
      <c r="AL43" s="320"/>
      <c r="AM43" s="320"/>
      <c r="AN43" s="319"/>
      <c r="AO43" s="322"/>
    </row>
    <row r="44" spans="2:41" ht="15.75" customHeight="1" x14ac:dyDescent="0.25">
      <c r="B44" s="321"/>
      <c r="C44" s="312"/>
      <c r="D44" s="313" t="s">
        <v>70</v>
      </c>
      <c r="E44" s="314"/>
      <c r="F44" s="314"/>
      <c r="G44" s="314"/>
      <c r="H44" s="314"/>
      <c r="I44" s="314"/>
      <c r="J44" s="314"/>
      <c r="K44" s="314"/>
      <c r="L44" s="314"/>
      <c r="M44" s="314"/>
      <c r="N44" s="315"/>
      <c r="O44" s="315"/>
      <c r="P44" s="315"/>
      <c r="Q44" s="315"/>
      <c r="R44" s="315"/>
      <c r="S44" s="316"/>
      <c r="T44" s="316"/>
      <c r="U44" s="316"/>
      <c r="V44" s="316"/>
      <c r="W44" s="316"/>
      <c r="X44" s="316"/>
      <c r="Y44" s="316"/>
      <c r="Z44" s="19"/>
      <c r="AA44" s="318"/>
      <c r="AB44" s="319"/>
      <c r="AC44" s="320"/>
      <c r="AD44" s="319"/>
      <c r="AE44" s="319"/>
      <c r="AF44" s="319"/>
      <c r="AG44" s="320"/>
      <c r="AH44" s="320"/>
      <c r="AI44" s="320"/>
      <c r="AJ44" s="320"/>
      <c r="AK44" s="320"/>
      <c r="AL44" s="320"/>
      <c r="AM44" s="320"/>
      <c r="AN44" s="319"/>
      <c r="AO44" s="322"/>
    </row>
    <row r="45" spans="2:41" ht="15.75" customHeight="1" x14ac:dyDescent="0.25">
      <c r="B45" s="321"/>
      <c r="C45" s="312"/>
      <c r="D45" s="313" t="s">
        <v>70</v>
      </c>
      <c r="E45" s="314"/>
      <c r="F45" s="314"/>
      <c r="G45" s="314"/>
      <c r="H45" s="314"/>
      <c r="I45" s="314"/>
      <c r="J45" s="314"/>
      <c r="K45" s="314"/>
      <c r="L45" s="314"/>
      <c r="M45" s="314"/>
      <c r="N45" s="315"/>
      <c r="O45" s="315"/>
      <c r="P45" s="315"/>
      <c r="Q45" s="315"/>
      <c r="R45" s="315"/>
      <c r="S45" s="316"/>
      <c r="T45" s="316"/>
      <c r="U45" s="316"/>
      <c r="V45" s="316"/>
      <c r="W45" s="316"/>
      <c r="X45" s="316"/>
      <c r="Y45" s="316"/>
      <c r="Z45" s="19"/>
      <c r="AA45" s="318"/>
      <c r="AB45" s="319"/>
      <c r="AC45" s="320"/>
      <c r="AD45" s="319"/>
      <c r="AE45" s="319"/>
      <c r="AF45" s="319"/>
      <c r="AG45" s="320"/>
      <c r="AH45" s="320"/>
      <c r="AI45" s="320"/>
      <c r="AJ45" s="320"/>
      <c r="AK45" s="320"/>
      <c r="AL45" s="320"/>
      <c r="AM45" s="320"/>
      <c r="AN45" s="319"/>
      <c r="AO45" s="322"/>
    </row>
    <row r="46" spans="2:41" ht="15.75" customHeight="1" x14ac:dyDescent="0.25">
      <c r="B46" s="321"/>
      <c r="C46" s="312"/>
      <c r="D46" s="313" t="s">
        <v>70</v>
      </c>
      <c r="E46" s="314"/>
      <c r="F46" s="314"/>
      <c r="G46" s="314"/>
      <c r="H46" s="314"/>
      <c r="I46" s="314"/>
      <c r="J46" s="314"/>
      <c r="K46" s="314"/>
      <c r="L46" s="314"/>
      <c r="M46" s="314"/>
      <c r="N46" s="315"/>
      <c r="O46" s="315"/>
      <c r="P46" s="315"/>
      <c r="Q46" s="315"/>
      <c r="R46" s="315"/>
      <c r="S46" s="316"/>
      <c r="T46" s="316"/>
      <c r="U46" s="316"/>
      <c r="V46" s="316"/>
      <c r="W46" s="316"/>
      <c r="X46" s="316"/>
      <c r="Y46" s="316"/>
      <c r="Z46" s="19"/>
      <c r="AA46" s="318"/>
      <c r="AB46" s="319"/>
      <c r="AC46" s="320"/>
      <c r="AD46" s="319"/>
      <c r="AE46" s="319"/>
      <c r="AF46" s="319"/>
      <c r="AG46" s="320"/>
      <c r="AH46" s="320"/>
      <c r="AI46" s="320"/>
      <c r="AJ46" s="320"/>
      <c r="AK46" s="320"/>
      <c r="AL46" s="320"/>
      <c r="AM46" s="320"/>
      <c r="AN46" s="319"/>
      <c r="AO46" s="322"/>
    </row>
    <row r="47" spans="2:41" ht="15.75" customHeight="1" x14ac:dyDescent="0.25">
      <c r="B47" s="321"/>
      <c r="C47" s="312"/>
      <c r="D47" s="313" t="s">
        <v>70</v>
      </c>
      <c r="E47" s="314"/>
      <c r="F47" s="314"/>
      <c r="G47" s="314"/>
      <c r="H47" s="314"/>
      <c r="I47" s="314"/>
      <c r="J47" s="314"/>
      <c r="K47" s="314"/>
      <c r="L47" s="314"/>
      <c r="M47" s="314"/>
      <c r="N47" s="315"/>
      <c r="O47" s="315"/>
      <c r="P47" s="315"/>
      <c r="Q47" s="315"/>
      <c r="R47" s="315"/>
      <c r="S47" s="316"/>
      <c r="T47" s="316"/>
      <c r="U47" s="316"/>
      <c r="V47" s="316"/>
      <c r="W47" s="316"/>
      <c r="X47" s="316"/>
      <c r="Y47" s="316"/>
      <c r="Z47" s="19"/>
      <c r="AA47" s="318"/>
      <c r="AB47" s="319"/>
      <c r="AC47" s="320"/>
      <c r="AD47" s="319"/>
      <c r="AE47" s="319"/>
      <c r="AF47" s="319"/>
      <c r="AG47" s="320"/>
      <c r="AH47" s="320"/>
      <c r="AI47" s="320"/>
      <c r="AJ47" s="320"/>
      <c r="AK47" s="320"/>
      <c r="AL47" s="320"/>
      <c r="AM47" s="320"/>
      <c r="AN47" s="319"/>
      <c r="AO47" s="322"/>
    </row>
    <row r="48" spans="2:41" ht="15.75" customHeight="1" x14ac:dyDescent="0.25">
      <c r="B48" s="321"/>
      <c r="C48" s="312"/>
      <c r="D48" s="313" t="s">
        <v>70</v>
      </c>
      <c r="E48" s="314"/>
      <c r="F48" s="314"/>
      <c r="G48" s="314"/>
      <c r="H48" s="314"/>
      <c r="I48" s="314"/>
      <c r="J48" s="314"/>
      <c r="K48" s="314"/>
      <c r="L48" s="314"/>
      <c r="M48" s="314"/>
      <c r="N48" s="315"/>
      <c r="O48" s="315"/>
      <c r="P48" s="315"/>
      <c r="Q48" s="315"/>
      <c r="R48" s="315"/>
      <c r="S48" s="316"/>
      <c r="T48" s="316"/>
      <c r="U48" s="316"/>
      <c r="V48" s="316"/>
      <c r="W48" s="316"/>
      <c r="X48" s="316"/>
      <c r="Y48" s="316"/>
      <c r="Z48" s="19"/>
      <c r="AA48" s="318"/>
      <c r="AB48" s="319"/>
      <c r="AC48" s="320"/>
      <c r="AD48" s="319"/>
      <c r="AE48" s="319"/>
      <c r="AF48" s="319"/>
      <c r="AG48" s="320"/>
      <c r="AH48" s="320"/>
      <c r="AI48" s="320"/>
      <c r="AJ48" s="320"/>
      <c r="AK48" s="320"/>
      <c r="AL48" s="320"/>
      <c r="AM48" s="320"/>
      <c r="AN48" s="319"/>
      <c r="AO48" s="322"/>
    </row>
    <row r="49" spans="2:41" ht="15.75" customHeight="1" x14ac:dyDescent="0.25">
      <c r="B49" s="321"/>
      <c r="C49" s="312"/>
      <c r="D49" s="313" t="s">
        <v>70</v>
      </c>
      <c r="E49" s="314"/>
      <c r="F49" s="314"/>
      <c r="G49" s="314"/>
      <c r="H49" s="314"/>
      <c r="I49" s="314"/>
      <c r="J49" s="314"/>
      <c r="K49" s="314"/>
      <c r="L49" s="314"/>
      <c r="M49" s="314"/>
      <c r="N49" s="315"/>
      <c r="O49" s="315"/>
      <c r="P49" s="315"/>
      <c r="Q49" s="315"/>
      <c r="R49" s="315"/>
      <c r="S49" s="316"/>
      <c r="T49" s="316"/>
      <c r="U49" s="316"/>
      <c r="V49" s="316"/>
      <c r="W49" s="316"/>
      <c r="X49" s="316"/>
      <c r="Y49" s="316"/>
      <c r="Z49" s="317"/>
      <c r="AA49" s="318"/>
      <c r="AB49" s="319"/>
      <c r="AC49" s="320"/>
      <c r="AD49" s="319"/>
      <c r="AE49" s="319"/>
      <c r="AF49" s="319"/>
      <c r="AG49" s="320"/>
      <c r="AH49" s="320"/>
      <c r="AI49" s="320"/>
      <c r="AJ49" s="320"/>
      <c r="AK49" s="320"/>
      <c r="AL49" s="320"/>
      <c r="AM49" s="320"/>
      <c r="AN49" s="319"/>
      <c r="AO49" s="322"/>
    </row>
    <row r="50" spans="2:41" ht="15.75" customHeight="1" x14ac:dyDescent="0.25">
      <c r="B50" s="321"/>
      <c r="C50" s="312"/>
      <c r="D50" s="313" t="s">
        <v>70</v>
      </c>
      <c r="E50" s="314"/>
      <c r="F50" s="314"/>
      <c r="G50" s="314"/>
      <c r="H50" s="314"/>
      <c r="I50" s="314"/>
      <c r="J50" s="314"/>
      <c r="K50" s="314"/>
      <c r="L50" s="314"/>
      <c r="M50" s="314"/>
      <c r="N50" s="315"/>
      <c r="O50" s="315"/>
      <c r="P50" s="315"/>
      <c r="Q50" s="315"/>
      <c r="R50" s="315"/>
      <c r="S50" s="316"/>
      <c r="T50" s="316"/>
      <c r="U50" s="316"/>
      <c r="V50" s="316"/>
      <c r="W50" s="316"/>
      <c r="X50" s="316"/>
      <c r="Y50" s="316"/>
      <c r="Z50" s="19"/>
      <c r="AA50" s="318"/>
      <c r="AB50" s="319"/>
      <c r="AC50" s="320"/>
      <c r="AD50" s="319"/>
      <c r="AE50" s="319"/>
      <c r="AF50" s="319"/>
      <c r="AG50" s="320"/>
      <c r="AH50" s="320"/>
      <c r="AI50" s="320"/>
      <c r="AJ50" s="320"/>
      <c r="AK50" s="320"/>
      <c r="AL50" s="320"/>
      <c r="AM50" s="320"/>
      <c r="AN50" s="319"/>
      <c r="AO50" s="317"/>
    </row>
    <row r="51" spans="2:41" ht="15.75" customHeight="1" x14ac:dyDescent="0.25">
      <c r="B51" s="321"/>
      <c r="C51" s="312"/>
      <c r="D51" s="313" t="s">
        <v>70</v>
      </c>
      <c r="E51" s="314"/>
      <c r="F51" s="314"/>
      <c r="G51" s="314"/>
      <c r="H51" s="314"/>
      <c r="I51" s="314"/>
      <c r="J51" s="314"/>
      <c r="K51" s="314"/>
      <c r="L51" s="314"/>
      <c r="M51" s="314"/>
      <c r="N51" s="315"/>
      <c r="O51" s="315"/>
      <c r="P51" s="315"/>
      <c r="Q51" s="315"/>
      <c r="R51" s="315"/>
      <c r="S51" s="316"/>
      <c r="T51" s="316"/>
      <c r="U51" s="316"/>
      <c r="V51" s="316"/>
      <c r="W51" s="316"/>
      <c r="X51" s="316"/>
      <c r="Y51" s="316"/>
      <c r="Z51" s="317"/>
      <c r="AA51" s="318"/>
      <c r="AB51" s="319"/>
      <c r="AC51" s="320"/>
      <c r="AD51" s="319"/>
      <c r="AE51" s="319"/>
      <c r="AF51" s="319"/>
      <c r="AG51" s="320"/>
      <c r="AH51" s="320"/>
      <c r="AI51" s="320"/>
      <c r="AJ51" s="320"/>
      <c r="AK51" s="320"/>
      <c r="AL51" s="320"/>
      <c r="AM51" s="320"/>
      <c r="AN51" s="319"/>
      <c r="AO51" s="317"/>
    </row>
    <row r="52" spans="2:41" ht="15.75" customHeight="1" x14ac:dyDescent="0.25">
      <c r="B52" s="321"/>
      <c r="C52" s="312"/>
      <c r="D52" s="313" t="s">
        <v>70</v>
      </c>
      <c r="E52" s="314"/>
      <c r="F52" s="314"/>
      <c r="G52" s="314"/>
      <c r="H52" s="314"/>
      <c r="I52" s="314"/>
      <c r="J52" s="314"/>
      <c r="K52" s="314"/>
      <c r="L52" s="314"/>
      <c r="M52" s="314"/>
      <c r="N52" s="315"/>
      <c r="O52" s="315"/>
      <c r="P52" s="315"/>
      <c r="Q52" s="315"/>
      <c r="R52" s="315"/>
      <c r="S52" s="316"/>
      <c r="T52" s="316"/>
      <c r="U52" s="316"/>
      <c r="V52" s="316"/>
      <c r="W52" s="316"/>
      <c r="X52" s="316"/>
      <c r="Y52" s="316"/>
      <c r="Z52" s="19"/>
      <c r="AA52" s="318"/>
      <c r="AB52" s="319"/>
      <c r="AC52" s="320"/>
      <c r="AD52" s="319"/>
      <c r="AE52" s="319"/>
      <c r="AF52" s="319"/>
      <c r="AG52" s="320"/>
      <c r="AH52" s="320"/>
      <c r="AI52" s="320"/>
      <c r="AJ52" s="320"/>
      <c r="AK52" s="320"/>
      <c r="AL52" s="320"/>
      <c r="AM52" s="320"/>
      <c r="AN52" s="319"/>
      <c r="AO52" s="317"/>
    </row>
    <row r="53" spans="2:41" ht="15.75" customHeight="1" x14ac:dyDescent="0.25">
      <c r="B53" s="321"/>
      <c r="C53" s="312"/>
      <c r="D53" s="313" t="s">
        <v>70</v>
      </c>
      <c r="E53" s="314"/>
      <c r="F53" s="314"/>
      <c r="G53" s="314"/>
      <c r="H53" s="314"/>
      <c r="I53" s="314"/>
      <c r="J53" s="314"/>
      <c r="K53" s="314"/>
      <c r="L53" s="314"/>
      <c r="M53" s="314"/>
      <c r="N53" s="315"/>
      <c r="O53" s="315"/>
      <c r="P53" s="315"/>
      <c r="Q53" s="315"/>
      <c r="R53" s="315"/>
      <c r="S53" s="316"/>
      <c r="T53" s="316"/>
      <c r="U53" s="316"/>
      <c r="V53" s="316"/>
      <c r="W53" s="316"/>
      <c r="X53" s="316"/>
      <c r="Y53" s="316"/>
      <c r="Z53" s="19"/>
      <c r="AA53" s="318"/>
      <c r="AB53" s="319"/>
      <c r="AC53" s="320"/>
      <c r="AD53" s="319"/>
      <c r="AE53" s="319"/>
      <c r="AF53" s="319"/>
      <c r="AG53" s="320"/>
      <c r="AH53" s="320"/>
      <c r="AI53" s="320"/>
      <c r="AJ53" s="320"/>
      <c r="AK53" s="320"/>
      <c r="AL53" s="320"/>
      <c r="AM53" s="320"/>
      <c r="AN53" s="319"/>
      <c r="AO53" s="317"/>
    </row>
    <row r="54" spans="2:41" ht="15.75" customHeight="1" x14ac:dyDescent="0.25">
      <c r="B54" s="321"/>
      <c r="C54" s="312"/>
      <c r="D54" s="313" t="s">
        <v>70</v>
      </c>
      <c r="E54" s="314"/>
      <c r="F54" s="314"/>
      <c r="G54" s="314"/>
      <c r="H54" s="314"/>
      <c r="I54" s="314"/>
      <c r="J54" s="314"/>
      <c r="K54" s="314"/>
      <c r="L54" s="314"/>
      <c r="M54" s="314"/>
      <c r="N54" s="315"/>
      <c r="O54" s="315"/>
      <c r="P54" s="315"/>
      <c r="Q54" s="315"/>
      <c r="R54" s="315"/>
      <c r="S54" s="316"/>
      <c r="T54" s="316"/>
      <c r="U54" s="316"/>
      <c r="V54" s="316"/>
      <c r="W54" s="316"/>
      <c r="X54" s="316"/>
      <c r="Y54" s="316"/>
      <c r="Z54" s="19"/>
      <c r="AA54" s="318"/>
      <c r="AB54" s="319"/>
      <c r="AC54" s="320"/>
      <c r="AD54" s="319"/>
      <c r="AE54" s="319"/>
      <c r="AF54" s="319"/>
      <c r="AG54" s="320"/>
      <c r="AH54" s="320"/>
      <c r="AI54" s="320"/>
      <c r="AJ54" s="320"/>
      <c r="AK54" s="320"/>
      <c r="AL54" s="320"/>
      <c r="AM54" s="320"/>
      <c r="AN54" s="319"/>
      <c r="AO54" s="317"/>
    </row>
    <row r="55" spans="2:41" ht="15.75" customHeight="1" x14ac:dyDescent="0.25">
      <c r="B55" s="321"/>
      <c r="C55" s="312"/>
      <c r="D55" s="313" t="s">
        <v>70</v>
      </c>
      <c r="E55" s="314"/>
      <c r="F55" s="314"/>
      <c r="G55" s="314"/>
      <c r="H55" s="314"/>
      <c r="I55" s="314"/>
      <c r="J55" s="314"/>
      <c r="K55" s="314"/>
      <c r="L55" s="314"/>
      <c r="M55" s="314"/>
      <c r="N55" s="315"/>
      <c r="O55" s="315"/>
      <c r="P55" s="315"/>
      <c r="Q55" s="315"/>
      <c r="R55" s="315"/>
      <c r="S55" s="316"/>
      <c r="T55" s="316"/>
      <c r="U55" s="316"/>
      <c r="V55" s="316"/>
      <c r="W55" s="316"/>
      <c r="X55" s="316"/>
      <c r="Y55" s="316"/>
      <c r="Z55" s="317"/>
      <c r="AA55" s="318"/>
      <c r="AB55" s="319"/>
      <c r="AC55" s="320"/>
      <c r="AD55" s="319"/>
      <c r="AE55" s="319"/>
      <c r="AF55" s="319"/>
      <c r="AG55" s="320"/>
      <c r="AH55" s="320"/>
      <c r="AI55" s="320"/>
      <c r="AJ55" s="320"/>
      <c r="AK55" s="320"/>
      <c r="AL55" s="320"/>
      <c r="AM55" s="320"/>
      <c r="AN55" s="319"/>
      <c r="AO55" s="322"/>
    </row>
    <row r="56" spans="2:41" ht="15.75" customHeight="1" x14ac:dyDescent="0.25">
      <c r="B56" s="321"/>
      <c r="C56" s="312"/>
      <c r="D56" s="313" t="s">
        <v>70</v>
      </c>
      <c r="E56" s="314"/>
      <c r="F56" s="314"/>
      <c r="G56" s="314"/>
      <c r="H56" s="314"/>
      <c r="I56" s="314"/>
      <c r="J56" s="314"/>
      <c r="K56" s="314"/>
      <c r="L56" s="314"/>
      <c r="M56" s="314"/>
      <c r="N56" s="315"/>
      <c r="O56" s="315"/>
      <c r="P56" s="315"/>
      <c r="Q56" s="315"/>
      <c r="R56" s="315"/>
      <c r="S56" s="316"/>
      <c r="T56" s="316"/>
      <c r="U56" s="316"/>
      <c r="V56" s="316"/>
      <c r="W56" s="316"/>
      <c r="X56" s="316"/>
      <c r="Y56" s="316"/>
      <c r="Z56" s="19"/>
      <c r="AA56" s="318"/>
      <c r="AB56" s="319"/>
      <c r="AC56" s="320"/>
      <c r="AD56" s="319"/>
      <c r="AE56" s="319"/>
      <c r="AF56" s="319"/>
      <c r="AG56" s="320"/>
      <c r="AH56" s="320"/>
      <c r="AI56" s="320"/>
      <c r="AJ56" s="320"/>
      <c r="AK56" s="320"/>
      <c r="AL56" s="320"/>
      <c r="AM56" s="320"/>
      <c r="AN56" s="319"/>
      <c r="AO56" s="317"/>
    </row>
    <row r="57" spans="2:41" ht="15.75" customHeight="1" x14ac:dyDescent="0.25">
      <c r="B57" s="321"/>
      <c r="C57" s="312"/>
      <c r="D57" s="313" t="s">
        <v>70</v>
      </c>
      <c r="E57" s="314"/>
      <c r="F57" s="314"/>
      <c r="G57" s="314"/>
      <c r="H57" s="314"/>
      <c r="I57" s="314"/>
      <c r="J57" s="314"/>
      <c r="K57" s="314"/>
      <c r="L57" s="314"/>
      <c r="M57" s="314"/>
      <c r="N57" s="315"/>
      <c r="O57" s="315"/>
      <c r="P57" s="315"/>
      <c r="Q57" s="315"/>
      <c r="R57" s="315"/>
      <c r="S57" s="316"/>
      <c r="T57" s="316"/>
      <c r="U57" s="316"/>
      <c r="V57" s="316"/>
      <c r="W57" s="316"/>
      <c r="X57" s="316"/>
      <c r="Y57" s="316"/>
      <c r="Z57" s="19"/>
      <c r="AA57" s="318"/>
      <c r="AB57" s="319"/>
      <c r="AC57" s="320"/>
      <c r="AD57" s="319"/>
      <c r="AE57" s="319"/>
      <c r="AF57" s="319"/>
      <c r="AG57" s="320"/>
      <c r="AH57" s="320"/>
      <c r="AI57" s="320"/>
      <c r="AJ57" s="320"/>
      <c r="AK57" s="320"/>
      <c r="AL57" s="320"/>
      <c r="AM57" s="320"/>
      <c r="AN57" s="319"/>
      <c r="AO57" s="317"/>
    </row>
    <row r="58" spans="2:41" ht="15.75" customHeight="1" x14ac:dyDescent="0.25">
      <c r="B58" s="321"/>
      <c r="C58" s="312"/>
      <c r="D58" s="313" t="s">
        <v>70</v>
      </c>
      <c r="E58" s="314"/>
      <c r="F58" s="314"/>
      <c r="G58" s="314"/>
      <c r="H58" s="314"/>
      <c r="I58" s="314"/>
      <c r="J58" s="314"/>
      <c r="K58" s="314"/>
      <c r="L58" s="314"/>
      <c r="M58" s="314"/>
      <c r="N58" s="315"/>
      <c r="O58" s="315"/>
      <c r="P58" s="315"/>
      <c r="Q58" s="315"/>
      <c r="R58" s="315"/>
      <c r="S58" s="316"/>
      <c r="T58" s="316"/>
      <c r="U58" s="316"/>
      <c r="V58" s="316"/>
      <c r="W58" s="316"/>
      <c r="X58" s="316"/>
      <c r="Y58" s="316"/>
      <c r="Z58" s="318"/>
      <c r="AA58" s="317"/>
      <c r="AB58" s="319"/>
      <c r="AC58" s="320"/>
      <c r="AD58" s="319"/>
      <c r="AE58" s="319"/>
      <c r="AF58" s="319"/>
      <c r="AG58" s="320"/>
      <c r="AH58" s="320"/>
      <c r="AI58" s="320"/>
      <c r="AJ58" s="320"/>
      <c r="AK58" s="320"/>
      <c r="AL58" s="320"/>
      <c r="AM58" s="320"/>
      <c r="AN58" s="319"/>
      <c r="AO58" s="317"/>
    </row>
    <row r="59" spans="2:41" ht="15.75" customHeight="1" x14ac:dyDescent="0.25">
      <c r="B59" s="321"/>
      <c r="C59" s="312"/>
      <c r="D59" s="313" t="s">
        <v>70</v>
      </c>
      <c r="E59" s="314"/>
      <c r="F59" s="314"/>
      <c r="G59" s="314"/>
      <c r="H59" s="314"/>
      <c r="I59" s="314"/>
      <c r="J59" s="314"/>
      <c r="K59" s="314"/>
      <c r="L59" s="314"/>
      <c r="M59" s="314"/>
      <c r="N59" s="315"/>
      <c r="O59" s="315"/>
      <c r="P59" s="315"/>
      <c r="Q59" s="315"/>
      <c r="R59" s="315"/>
      <c r="S59" s="316"/>
      <c r="T59" s="316"/>
      <c r="U59" s="316"/>
      <c r="V59" s="316"/>
      <c r="W59" s="316"/>
      <c r="X59" s="316"/>
      <c r="Y59" s="316"/>
      <c r="Z59" s="318"/>
      <c r="AA59" s="317"/>
      <c r="AB59" s="319"/>
      <c r="AC59" s="320"/>
      <c r="AD59" s="319"/>
      <c r="AE59" s="319"/>
      <c r="AF59" s="319"/>
      <c r="AG59" s="320"/>
      <c r="AH59" s="320"/>
      <c r="AI59" s="320"/>
      <c r="AJ59" s="320"/>
      <c r="AK59" s="320"/>
      <c r="AL59" s="320"/>
      <c r="AM59" s="320"/>
      <c r="AN59" s="319"/>
      <c r="AO59" s="317"/>
    </row>
    <row r="60" spans="2:41" ht="15.75" customHeight="1" x14ac:dyDescent="0.25">
      <c r="C60" s="323"/>
      <c r="E60" s="314"/>
      <c r="F60" s="314"/>
      <c r="G60" s="314"/>
      <c r="H60" s="314"/>
      <c r="I60" s="314"/>
      <c r="J60" s="314"/>
      <c r="K60" s="314"/>
      <c r="L60" s="314"/>
      <c r="M60" s="314"/>
      <c r="N60" s="325"/>
      <c r="O60" s="325"/>
      <c r="P60" s="325"/>
      <c r="Q60" s="325"/>
      <c r="R60" s="325"/>
      <c r="S60" s="18"/>
      <c r="T60" s="18"/>
      <c r="U60" s="18"/>
      <c r="V60" s="18"/>
      <c r="W60" s="18"/>
      <c r="X60" s="18"/>
      <c r="Y60" s="18"/>
      <c r="Z60" s="19"/>
      <c r="AB60" s="20"/>
      <c r="AC60" s="21"/>
      <c r="AD60" s="22"/>
      <c r="AE60" s="22"/>
      <c r="AF60" s="22"/>
      <c r="AG60" s="21"/>
      <c r="AH60" s="21"/>
      <c r="AI60" s="21"/>
      <c r="AJ60" s="21"/>
      <c r="AK60" s="21"/>
      <c r="AL60" s="21"/>
      <c r="AM60" s="21"/>
      <c r="AN60" s="326"/>
    </row>
    <row r="61" spans="2:41" ht="15.75" customHeight="1" x14ac:dyDescent="0.25">
      <c r="C61" s="323"/>
      <c r="S61" s="18"/>
      <c r="T61" s="18"/>
      <c r="U61" s="18"/>
      <c r="V61" s="18"/>
      <c r="W61" s="18"/>
      <c r="X61" s="18"/>
      <c r="Y61" s="18"/>
    </row>
    <row r="62" spans="2:41" ht="15.75" customHeight="1" x14ac:dyDescent="0.25">
      <c r="C62" s="323"/>
      <c r="S62" s="18"/>
      <c r="T62" s="18"/>
      <c r="U62" s="18"/>
      <c r="V62" s="18"/>
      <c r="W62" s="18"/>
      <c r="X62" s="18"/>
      <c r="Y62" s="18"/>
    </row>
    <row r="63" spans="2:41" ht="15.75" customHeight="1" x14ac:dyDescent="0.25">
      <c r="C63" s="323"/>
      <c r="S63" s="18"/>
      <c r="T63" s="18"/>
      <c r="U63" s="18"/>
      <c r="V63" s="18"/>
      <c r="W63" s="18"/>
      <c r="X63" s="18"/>
      <c r="Y63" s="18"/>
    </row>
    <row r="64" spans="2:41" ht="15.75" customHeight="1" x14ac:dyDescent="0.25">
      <c r="C64" s="323"/>
      <c r="S64" s="18"/>
      <c r="T64" s="18"/>
      <c r="U64" s="18"/>
      <c r="V64" s="18"/>
      <c r="W64" s="18"/>
      <c r="X64" s="18"/>
      <c r="Y64" s="18"/>
    </row>
    <row r="65" spans="3:25" ht="15.75" customHeight="1" x14ac:dyDescent="0.25">
      <c r="C65" s="323"/>
      <c r="S65" s="18"/>
      <c r="T65" s="18"/>
      <c r="U65" s="18"/>
      <c r="V65" s="18"/>
      <c r="W65" s="18"/>
      <c r="X65" s="18"/>
      <c r="Y65" s="18"/>
    </row>
    <row r="66" spans="3:25" ht="15.75" customHeight="1" x14ac:dyDescent="0.25">
      <c r="C66" s="323"/>
      <c r="S66" s="18"/>
      <c r="T66" s="18"/>
      <c r="U66" s="18"/>
      <c r="V66" s="18"/>
      <c r="W66" s="18"/>
      <c r="X66" s="18"/>
      <c r="Y66" s="18"/>
    </row>
    <row r="67" spans="3:25" ht="15.75" customHeight="1" x14ac:dyDescent="0.25">
      <c r="C67" s="323"/>
      <c r="S67" s="18"/>
      <c r="T67" s="18"/>
      <c r="U67" s="18"/>
      <c r="V67" s="18"/>
      <c r="W67" s="18"/>
      <c r="X67" s="18"/>
      <c r="Y67" s="18"/>
    </row>
    <row r="68" spans="3:25" ht="15.75" customHeight="1" x14ac:dyDescent="0.25">
      <c r="C68" s="323"/>
      <c r="S68" s="18"/>
      <c r="T68" s="18"/>
      <c r="U68" s="18"/>
      <c r="V68" s="18"/>
      <c r="W68" s="18"/>
      <c r="X68" s="18"/>
      <c r="Y68" s="18"/>
    </row>
    <row r="69" spans="3:25" ht="15.75" customHeight="1" x14ac:dyDescent="0.25">
      <c r="C69" s="323"/>
      <c r="S69" s="18"/>
      <c r="T69" s="18"/>
      <c r="U69" s="18"/>
      <c r="V69" s="18"/>
      <c r="W69" s="18"/>
      <c r="X69" s="18"/>
      <c r="Y69" s="18"/>
    </row>
    <row r="70" spans="3:25" ht="15.75" customHeight="1" x14ac:dyDescent="0.25">
      <c r="C70" s="323"/>
      <c r="S70" s="18"/>
      <c r="T70" s="18"/>
      <c r="U70" s="18"/>
      <c r="V70" s="18"/>
      <c r="W70" s="18"/>
      <c r="X70" s="18"/>
      <c r="Y70" s="18"/>
    </row>
    <row r="71" spans="3:25" ht="15.75" customHeight="1" x14ac:dyDescent="0.25">
      <c r="C71" s="323"/>
      <c r="S71" s="18"/>
      <c r="T71" s="18"/>
      <c r="U71" s="18"/>
      <c r="V71" s="18"/>
      <c r="W71" s="18"/>
      <c r="X71" s="18"/>
      <c r="Y71" s="18"/>
    </row>
    <row r="72" spans="3:25" ht="15.75" customHeight="1" x14ac:dyDescent="0.25">
      <c r="C72" s="323"/>
      <c r="S72" s="18"/>
      <c r="T72" s="18"/>
      <c r="U72" s="18"/>
      <c r="V72" s="18"/>
      <c r="W72" s="18"/>
      <c r="X72" s="18"/>
      <c r="Y72" s="18"/>
    </row>
    <row r="73" spans="3:25" ht="15.75" customHeight="1" x14ac:dyDescent="0.25">
      <c r="C73" s="323"/>
      <c r="S73" s="18"/>
      <c r="T73" s="18"/>
      <c r="U73" s="18"/>
      <c r="V73" s="18"/>
      <c r="W73" s="18"/>
      <c r="X73" s="18"/>
      <c r="Y73" s="18"/>
    </row>
    <row r="74" spans="3:25" ht="15.75" customHeight="1" x14ac:dyDescent="0.25">
      <c r="C74" s="323"/>
      <c r="S74" s="18"/>
      <c r="T74" s="18"/>
      <c r="U74" s="18"/>
      <c r="V74" s="18"/>
      <c r="W74" s="18"/>
      <c r="X74" s="18"/>
      <c r="Y74" s="18"/>
    </row>
    <row r="75" spans="3:25" ht="15.75" customHeight="1" x14ac:dyDescent="0.25">
      <c r="C75" s="323"/>
      <c r="S75" s="18"/>
      <c r="T75" s="18"/>
      <c r="U75" s="18"/>
      <c r="V75" s="18"/>
      <c r="W75" s="18"/>
      <c r="X75" s="18"/>
      <c r="Y75" s="18"/>
    </row>
    <row r="76" spans="3:25" ht="15.75" customHeight="1" x14ac:dyDescent="0.25">
      <c r="C76" s="323"/>
      <c r="S76" s="18"/>
      <c r="T76" s="18"/>
      <c r="U76" s="18"/>
      <c r="V76" s="18"/>
      <c r="W76" s="18"/>
      <c r="X76" s="18"/>
      <c r="Y76" s="18"/>
    </row>
    <row r="77" spans="3:25" ht="15.75" customHeight="1" x14ac:dyDescent="0.25">
      <c r="C77" s="323"/>
      <c r="S77" s="18"/>
      <c r="T77" s="18"/>
      <c r="U77" s="18"/>
      <c r="V77" s="18"/>
      <c r="W77" s="18"/>
      <c r="X77" s="18"/>
      <c r="Y77" s="18"/>
    </row>
    <row r="78" spans="3:25" ht="15.75" customHeight="1" x14ac:dyDescent="0.25">
      <c r="C78" s="323"/>
      <c r="S78" s="18"/>
      <c r="T78" s="18"/>
      <c r="U78" s="18"/>
      <c r="V78" s="18"/>
      <c r="W78" s="18"/>
      <c r="X78" s="18"/>
      <c r="Y78" s="18"/>
    </row>
    <row r="79" spans="3:25" ht="15.75" customHeight="1" x14ac:dyDescent="0.25">
      <c r="C79" s="323"/>
      <c r="S79" s="18"/>
      <c r="T79" s="18"/>
      <c r="U79" s="18"/>
      <c r="V79" s="18"/>
      <c r="W79" s="18"/>
      <c r="X79" s="18"/>
      <c r="Y79" s="18"/>
    </row>
    <row r="80" spans="3:25" ht="15.75" customHeight="1" x14ac:dyDescent="0.25">
      <c r="C80" s="323"/>
      <c r="S80" s="18"/>
      <c r="T80" s="18"/>
      <c r="U80" s="18"/>
      <c r="V80" s="18"/>
      <c r="W80" s="18"/>
      <c r="X80" s="18"/>
      <c r="Y80" s="18"/>
    </row>
    <row r="81" spans="3:25" ht="15.75" customHeight="1" x14ac:dyDescent="0.25">
      <c r="C81" s="323"/>
      <c r="S81" s="18"/>
      <c r="T81" s="18"/>
      <c r="U81" s="18"/>
      <c r="V81" s="18"/>
      <c r="W81" s="18"/>
      <c r="X81" s="18"/>
      <c r="Y81" s="18"/>
    </row>
    <row r="82" spans="3:25" ht="15.75" customHeight="1" x14ac:dyDescent="0.25">
      <c r="C82" s="323"/>
      <c r="S82" s="18"/>
      <c r="T82" s="18"/>
      <c r="U82" s="18"/>
      <c r="V82" s="18"/>
      <c r="W82" s="18"/>
      <c r="X82" s="18"/>
      <c r="Y82" s="18"/>
    </row>
    <row r="83" spans="3:25" ht="15.75" customHeight="1" x14ac:dyDescent="0.25">
      <c r="C83" s="323"/>
      <c r="S83" s="18"/>
      <c r="T83" s="18"/>
      <c r="U83" s="18"/>
      <c r="V83" s="18"/>
      <c r="W83" s="18"/>
      <c r="X83" s="18"/>
      <c r="Y83" s="18"/>
    </row>
    <row r="84" spans="3:25" ht="15.75" customHeight="1" x14ac:dyDescent="0.25">
      <c r="C84" s="323"/>
      <c r="S84" s="18"/>
      <c r="T84" s="18"/>
      <c r="U84" s="18"/>
      <c r="V84" s="18"/>
      <c r="W84" s="18"/>
      <c r="X84" s="18"/>
      <c r="Y84" s="18"/>
    </row>
    <row r="85" spans="3:25" ht="15.75" customHeight="1" x14ac:dyDescent="0.25">
      <c r="C85" s="323"/>
      <c r="S85" s="18"/>
      <c r="T85" s="18"/>
      <c r="U85" s="18"/>
      <c r="V85" s="18"/>
      <c r="W85" s="18"/>
      <c r="X85" s="18"/>
      <c r="Y85" s="18"/>
    </row>
    <row r="86" spans="3:25" ht="15.75" customHeight="1" x14ac:dyDescent="0.25">
      <c r="C86" s="323"/>
      <c r="S86" s="18"/>
      <c r="T86" s="18"/>
      <c r="U86" s="18"/>
      <c r="V86" s="18"/>
      <c r="W86" s="18"/>
      <c r="X86" s="18"/>
      <c r="Y86" s="18"/>
    </row>
    <row r="87" spans="3:25" ht="15.75" customHeight="1" x14ac:dyDescent="0.25">
      <c r="C87" s="323"/>
      <c r="S87" s="18"/>
      <c r="T87" s="18"/>
      <c r="U87" s="18"/>
      <c r="V87" s="18"/>
      <c r="W87" s="18"/>
      <c r="X87" s="18"/>
      <c r="Y87" s="18"/>
    </row>
    <row r="88" spans="3:25" ht="15.75" customHeight="1" x14ac:dyDescent="0.25">
      <c r="C88" s="323"/>
      <c r="S88" s="18"/>
      <c r="T88" s="18"/>
      <c r="U88" s="18"/>
      <c r="V88" s="18"/>
      <c r="W88" s="18"/>
      <c r="X88" s="18"/>
      <c r="Y88" s="18"/>
    </row>
    <row r="89" spans="3:25" ht="15.75" customHeight="1" x14ac:dyDescent="0.25">
      <c r="C89" s="323"/>
      <c r="S89" s="18"/>
      <c r="T89" s="18"/>
      <c r="U89" s="18"/>
      <c r="V89" s="18"/>
      <c r="W89" s="18"/>
      <c r="X89" s="18"/>
      <c r="Y89" s="18"/>
    </row>
    <row r="90" spans="3:25" ht="15.75" customHeight="1" x14ac:dyDescent="0.25">
      <c r="C90" s="323"/>
      <c r="S90" s="18"/>
      <c r="T90" s="18"/>
      <c r="U90" s="18"/>
      <c r="V90" s="18"/>
      <c r="W90" s="18"/>
      <c r="X90" s="18"/>
      <c r="Y90" s="18"/>
    </row>
    <row r="91" spans="3:25" ht="15.75" customHeight="1" x14ac:dyDescent="0.25">
      <c r="C91" s="323"/>
      <c r="S91" s="18"/>
      <c r="T91" s="18"/>
      <c r="U91" s="18"/>
      <c r="V91" s="18"/>
      <c r="W91" s="18"/>
      <c r="X91" s="18"/>
      <c r="Y91" s="18"/>
    </row>
    <row r="92" spans="3:25" ht="15.75" customHeight="1" x14ac:dyDescent="0.25">
      <c r="C92" s="323"/>
      <c r="S92" s="18"/>
      <c r="T92" s="18"/>
      <c r="U92" s="18"/>
      <c r="V92" s="18"/>
      <c r="W92" s="18"/>
      <c r="X92" s="18"/>
      <c r="Y92" s="18"/>
    </row>
  </sheetData>
  <mergeCells count="54">
    <mergeCell ref="AD3:AD5"/>
    <mergeCell ref="B1:AO1"/>
    <mergeCell ref="B2:AO2"/>
    <mergeCell ref="B3:D5"/>
    <mergeCell ref="E3:E5"/>
    <mergeCell ref="F3:G4"/>
    <mergeCell ref="I3:L4"/>
    <mergeCell ref="N3:S4"/>
    <mergeCell ref="T3:V4"/>
    <mergeCell ref="W3:W5"/>
    <mergeCell ref="X3:X5"/>
    <mergeCell ref="Y3:Y5"/>
    <mergeCell ref="Z3:Z5"/>
    <mergeCell ref="AA3:AA5"/>
    <mergeCell ref="AB3:AB5"/>
    <mergeCell ref="AC3:AC5"/>
    <mergeCell ref="AE3:AM3"/>
    <mergeCell ref="AN3:AN5"/>
    <mergeCell ref="AO3:AO5"/>
    <mergeCell ref="AE4:AF4"/>
    <mergeCell ref="AG4:AH4"/>
    <mergeCell ref="AI4:AJ4"/>
    <mergeCell ref="AK4:AM4"/>
    <mergeCell ref="T6:V6"/>
    <mergeCell ref="T7:V7"/>
    <mergeCell ref="B9:B12"/>
    <mergeCell ref="T9:V9"/>
    <mergeCell ref="T10:V10"/>
    <mergeCell ref="T11:V11"/>
    <mergeCell ref="T12:V12"/>
    <mergeCell ref="B14:B21"/>
    <mergeCell ref="T14:V14"/>
    <mergeCell ref="T15:V15"/>
    <mergeCell ref="T16:V16"/>
    <mergeCell ref="T17:V17"/>
    <mergeCell ref="T18:V18"/>
    <mergeCell ref="T19:V19"/>
    <mergeCell ref="T20:V20"/>
    <mergeCell ref="T21:V21"/>
    <mergeCell ref="C22:N22"/>
    <mergeCell ref="Q22:X22"/>
    <mergeCell ref="AC22:AJ22"/>
    <mergeCell ref="C23:N23"/>
    <mergeCell ref="Q23:X23"/>
    <mergeCell ref="AC23:AJ23"/>
    <mergeCell ref="B28:AJ29"/>
    <mergeCell ref="D24:E24"/>
    <mergeCell ref="Y24:AB24"/>
    <mergeCell ref="AC24:AJ24"/>
    <mergeCell ref="D25:K25"/>
    <mergeCell ref="AC25:AJ25"/>
    <mergeCell ref="C26:N26"/>
    <mergeCell ref="Q26:X26"/>
    <mergeCell ref="AC26:AJ26"/>
  </mergeCells>
  <dataValidations count="1">
    <dataValidation type="list" showInputMessage="1" showErrorMessage="1" sqref="T15:T17 T8" xr:uid="{00000000-0002-0000-0700-000000000000}">
      <formula1>#REF!</formula1>
    </dataValidation>
  </dataValidations>
  <hyperlinks>
    <hyperlink ref="AN20" r:id="rId1" xr:uid="{00000000-0004-0000-0700-000000000000}"/>
    <hyperlink ref="AN21" r:id="rId2" xr:uid="{00000000-0004-0000-0700-000001000000}"/>
    <hyperlink ref="AN12" r:id="rId3" xr:uid="{00000000-0004-0000-0700-000002000000}"/>
    <hyperlink ref="AN11" r:id="rId4" xr:uid="{00000000-0004-0000-0700-000003000000}"/>
  </hyperlinks>
  <printOptions horizontalCentered="1"/>
  <pageMargins left="0.82677165354330717" right="0.23622047244094491" top="0.23622047244094491" bottom="0.23622047244094491" header="0.15748031496062992" footer="0.15748031496062992"/>
  <pageSetup paperSize="5" scale="23" orientation="landscape" r:id="rId5"/>
  <drawing r:id="rId6"/>
  <picture r:id="rId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43"/>
  <sheetViews>
    <sheetView topLeftCell="A34" zoomScale="150" zoomScaleNormal="150" workbookViewId="0">
      <selection activeCell="Q48" sqref="Q48"/>
    </sheetView>
  </sheetViews>
  <sheetFormatPr baseColWidth="10" defaultColWidth="11.42578125" defaultRowHeight="15" x14ac:dyDescent="0.25"/>
  <cols>
    <col min="1" max="1" width="3.28515625" style="23" customWidth="1"/>
    <col min="2" max="2" width="10.28515625" style="23" customWidth="1"/>
    <col min="3" max="3" width="3.28515625" style="23" customWidth="1"/>
    <col min="4" max="4" width="4.42578125" style="23" customWidth="1"/>
    <col min="5" max="7" width="3.28515625" style="23" customWidth="1"/>
    <col min="8" max="8" width="4.42578125" style="23" customWidth="1"/>
    <col min="9" max="12" width="3.28515625" style="23" customWidth="1"/>
    <col min="13" max="13" width="1.7109375" style="23" customWidth="1"/>
    <col min="14" max="14" width="2.5703125" style="23" customWidth="1"/>
    <col min="15" max="15" width="3.28515625" style="23" customWidth="1"/>
    <col min="16" max="16" width="5.85546875" style="23" customWidth="1"/>
    <col min="17" max="19" width="3.28515625" style="23" customWidth="1"/>
    <col min="20" max="20" width="4.7109375" style="23" customWidth="1"/>
    <col min="21" max="22" width="3.7109375" style="23" customWidth="1"/>
    <col min="23" max="23" width="6" style="23" customWidth="1"/>
    <col min="24" max="24" width="5.7109375" style="23" customWidth="1"/>
    <col min="25" max="25" width="11.57031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ht="28.15" customHeight="1" x14ac:dyDescent="0.25">
      <c r="A5" s="625" t="s">
        <v>409</v>
      </c>
      <c r="B5" s="626"/>
      <c r="C5" s="627" t="s">
        <v>743</v>
      </c>
      <c r="D5" s="627"/>
      <c r="E5" s="627"/>
      <c r="F5" s="627"/>
      <c r="G5" s="627"/>
      <c r="H5" s="627"/>
      <c r="I5" s="627"/>
      <c r="J5" s="627"/>
      <c r="K5" s="627"/>
      <c r="L5" s="627"/>
      <c r="M5" s="627"/>
      <c r="N5" s="627"/>
      <c r="O5" s="627"/>
      <c r="P5" s="627"/>
      <c r="Q5" s="627"/>
      <c r="R5" s="363" t="s">
        <v>787</v>
      </c>
      <c r="S5" s="211"/>
      <c r="T5" s="212"/>
      <c r="U5" s="211"/>
      <c r="V5" s="211"/>
      <c r="W5" s="211"/>
      <c r="X5" s="211"/>
      <c r="Y5" s="213"/>
    </row>
    <row r="6" spans="1:25" ht="31.9" customHeight="1" x14ac:dyDescent="0.25">
      <c r="A6" s="628" t="s">
        <v>411</v>
      </c>
      <c r="B6" s="629"/>
      <c r="C6" s="627" t="s">
        <v>744</v>
      </c>
      <c r="D6" s="627"/>
      <c r="E6" s="627"/>
      <c r="F6" s="627"/>
      <c r="G6" s="627"/>
      <c r="H6" s="627"/>
      <c r="I6" s="627"/>
      <c r="J6" s="627"/>
      <c r="K6" s="627"/>
      <c r="L6" s="627"/>
      <c r="M6" s="627"/>
      <c r="N6" s="627"/>
      <c r="O6" s="627"/>
      <c r="P6" s="627"/>
      <c r="Q6" s="627"/>
      <c r="R6" s="627"/>
      <c r="S6" s="627"/>
      <c r="T6" s="627"/>
      <c r="U6" s="627"/>
      <c r="V6" s="627"/>
      <c r="W6" s="627"/>
      <c r="X6" s="627"/>
      <c r="Y6" s="630"/>
    </row>
    <row r="7" spans="1:25" x14ac:dyDescent="0.25">
      <c r="A7" s="628" t="s">
        <v>412</v>
      </c>
      <c r="B7" s="629"/>
      <c r="C7" s="629"/>
      <c r="D7" s="629"/>
      <c r="E7" s="627" t="s">
        <v>745</v>
      </c>
      <c r="F7" s="627"/>
      <c r="G7" s="627"/>
      <c r="H7" s="627"/>
      <c r="I7" s="627"/>
      <c r="J7" s="627"/>
      <c r="K7" s="627"/>
      <c r="L7" s="627"/>
      <c r="M7" s="627"/>
      <c r="N7" s="627"/>
      <c r="O7" s="627"/>
      <c r="P7" s="627"/>
      <c r="Q7" s="627"/>
      <c r="R7" s="627"/>
      <c r="S7" s="627"/>
      <c r="T7" s="627"/>
      <c r="U7" s="627"/>
      <c r="V7" s="627"/>
      <c r="W7" s="627"/>
      <c r="X7" s="627"/>
      <c r="Y7" s="630"/>
    </row>
    <row r="8" spans="1:25" ht="20.100000000000001" customHeight="1" x14ac:dyDescent="0.25">
      <c r="A8" s="631" t="s">
        <v>463</v>
      </c>
      <c r="B8" s="632"/>
      <c r="C8" s="632"/>
      <c r="D8" s="632"/>
      <c r="E8" s="632"/>
      <c r="F8" s="632"/>
      <c r="G8" s="632"/>
      <c r="H8" s="632"/>
      <c r="I8" s="632"/>
      <c r="J8" s="632"/>
      <c r="K8" s="632"/>
      <c r="L8" s="632"/>
      <c r="M8" s="632"/>
      <c r="N8" s="632"/>
      <c r="O8" s="632"/>
      <c r="P8" s="632"/>
      <c r="Q8" s="632"/>
      <c r="R8" s="632"/>
      <c r="S8" s="632"/>
      <c r="T8" s="632"/>
      <c r="U8" s="632"/>
      <c r="V8" s="632"/>
      <c r="W8" s="632"/>
      <c r="X8" s="632"/>
      <c r="Y8" s="633"/>
    </row>
    <row r="9" spans="1:25" ht="25.5" customHeight="1" x14ac:dyDescent="0.25">
      <c r="A9" s="606" t="s">
        <v>788</v>
      </c>
      <c r="B9" s="614"/>
      <c r="C9" s="614"/>
      <c r="D9" s="614"/>
      <c r="E9" s="614"/>
      <c r="F9" s="614"/>
      <c r="G9" s="614"/>
      <c r="H9" s="614"/>
      <c r="I9" s="614"/>
      <c r="J9" s="614"/>
      <c r="K9" s="614"/>
      <c r="L9" s="614"/>
      <c r="M9" s="614"/>
      <c r="N9" s="614"/>
      <c r="O9" s="614"/>
      <c r="P9" s="614"/>
      <c r="Q9" s="614"/>
      <c r="R9" s="614"/>
      <c r="S9" s="614"/>
      <c r="T9" s="614"/>
      <c r="U9" s="614"/>
      <c r="V9" s="614"/>
      <c r="W9" s="614"/>
      <c r="X9" s="614"/>
      <c r="Y9" s="615"/>
    </row>
    <row r="10" spans="1:25" ht="20.100000000000001" customHeight="1" x14ac:dyDescent="0.25">
      <c r="A10" s="603" t="s">
        <v>789</v>
      </c>
      <c r="B10" s="604"/>
      <c r="C10" s="604"/>
      <c r="D10" s="604"/>
      <c r="E10" s="604"/>
      <c r="F10" s="604"/>
      <c r="G10" s="604"/>
      <c r="H10" s="604"/>
      <c r="I10" s="604"/>
      <c r="J10" s="604"/>
      <c r="K10" s="604"/>
      <c r="L10" s="604"/>
      <c r="M10" s="604"/>
      <c r="N10" s="604"/>
      <c r="O10" s="604"/>
      <c r="P10" s="604"/>
      <c r="Q10" s="604"/>
      <c r="R10" s="604"/>
      <c r="S10" s="604"/>
      <c r="T10" s="604"/>
      <c r="U10" s="604"/>
      <c r="V10" s="604"/>
      <c r="W10" s="604"/>
      <c r="X10" s="604"/>
      <c r="Y10" s="605"/>
    </row>
    <row r="11" spans="1:25" ht="15" customHeight="1" x14ac:dyDescent="0.25">
      <c r="A11" s="606" t="s">
        <v>790</v>
      </c>
      <c r="B11" s="607"/>
      <c r="C11" s="607"/>
      <c r="D11" s="607"/>
      <c r="E11" s="607"/>
      <c r="F11" s="607"/>
      <c r="G11" s="607"/>
      <c r="H11" s="607"/>
      <c r="I11" s="607"/>
      <c r="J11" s="607"/>
      <c r="K11" s="607"/>
      <c r="L11" s="607"/>
      <c r="M11" s="607"/>
      <c r="N11" s="607"/>
      <c r="O11" s="607"/>
      <c r="P11" s="607"/>
      <c r="Q11" s="607"/>
      <c r="R11" s="607"/>
      <c r="S11" s="607"/>
      <c r="T11" s="607"/>
      <c r="U11" s="607"/>
      <c r="V11" s="607"/>
      <c r="W11" s="607"/>
      <c r="X11" s="607"/>
      <c r="Y11" s="608"/>
    </row>
    <row r="12" spans="1:25" x14ac:dyDescent="0.25">
      <c r="A12" s="609" t="s">
        <v>75</v>
      </c>
      <c r="B12" s="610"/>
      <c r="C12" s="610"/>
      <c r="D12" s="610"/>
      <c r="E12" s="610"/>
      <c r="F12" s="610"/>
      <c r="G12" s="610"/>
      <c r="H12" s="610"/>
      <c r="I12" s="610"/>
      <c r="J12" s="610"/>
      <c r="K12" s="610"/>
      <c r="L12" s="610"/>
      <c r="M12" s="610"/>
      <c r="N12" s="610"/>
      <c r="O12" s="610"/>
      <c r="P12" s="610"/>
      <c r="Q12" s="610"/>
      <c r="R12" s="610"/>
      <c r="S12" s="610"/>
      <c r="T12" s="610"/>
      <c r="U12" s="610"/>
      <c r="V12" s="610"/>
      <c r="W12" s="610"/>
      <c r="X12" s="610"/>
      <c r="Y12" s="611"/>
    </row>
    <row r="13" spans="1:25" x14ac:dyDescent="0.25">
      <c r="A13" s="612" t="s">
        <v>6</v>
      </c>
      <c r="B13" s="613"/>
      <c r="C13" s="539" t="s">
        <v>76</v>
      </c>
      <c r="D13" s="540"/>
      <c r="E13" s="540"/>
      <c r="F13" s="540"/>
      <c r="G13" s="540"/>
      <c r="H13" s="540"/>
      <c r="I13" s="540"/>
      <c r="J13" s="540"/>
      <c r="K13" s="540"/>
      <c r="L13" s="540"/>
      <c r="M13" s="540"/>
      <c r="N13" s="540"/>
      <c r="O13" s="540"/>
      <c r="P13" s="540"/>
      <c r="Q13" s="540"/>
      <c r="R13" s="540"/>
      <c r="S13" s="541"/>
      <c r="T13" s="600" t="s">
        <v>443</v>
      </c>
      <c r="U13" s="601"/>
      <c r="V13" s="601"/>
      <c r="W13" s="601"/>
      <c r="X13" s="601"/>
      <c r="Y13" s="602"/>
    </row>
    <row r="14" spans="1:25" ht="79.900000000000006" customHeight="1" x14ac:dyDescent="0.25">
      <c r="A14" s="545" t="s">
        <v>146</v>
      </c>
      <c r="B14" s="547"/>
      <c r="C14" s="597" t="s">
        <v>734</v>
      </c>
      <c r="D14" s="598"/>
      <c r="E14" s="598"/>
      <c r="F14" s="598"/>
      <c r="G14" s="598"/>
      <c r="H14" s="598"/>
      <c r="I14" s="598"/>
      <c r="J14" s="598"/>
      <c r="K14" s="598"/>
      <c r="L14" s="598"/>
      <c r="M14" s="598"/>
      <c r="N14" s="598"/>
      <c r="O14" s="598"/>
      <c r="P14" s="598"/>
      <c r="Q14" s="598"/>
      <c r="R14" s="598"/>
      <c r="S14" s="599"/>
      <c r="T14" s="548" t="s">
        <v>736</v>
      </c>
      <c r="U14" s="549"/>
      <c r="V14" s="549"/>
      <c r="W14" s="549"/>
      <c r="X14" s="549"/>
      <c r="Y14" s="550"/>
    </row>
    <row r="15" spans="1:25" x14ac:dyDescent="0.25">
      <c r="A15" s="539" t="s">
        <v>77</v>
      </c>
      <c r="B15" s="540"/>
      <c r="C15" s="540"/>
      <c r="D15" s="540"/>
      <c r="E15" s="540"/>
      <c r="F15" s="540"/>
      <c r="G15" s="540"/>
      <c r="H15" s="540"/>
      <c r="I15" s="540"/>
      <c r="J15" s="540"/>
      <c r="K15" s="540"/>
      <c r="L15" s="540"/>
      <c r="M15" s="540"/>
      <c r="N15" s="541"/>
      <c r="O15" s="539" t="s">
        <v>78</v>
      </c>
      <c r="P15" s="540"/>
      <c r="Q15" s="540"/>
      <c r="R15" s="540"/>
      <c r="S15" s="541"/>
      <c r="T15" s="600" t="s">
        <v>79</v>
      </c>
      <c r="U15" s="601"/>
      <c r="V15" s="601"/>
      <c r="W15" s="601"/>
      <c r="X15" s="601"/>
      <c r="Y15" s="602"/>
    </row>
    <row r="16" spans="1:25" ht="35.25" customHeight="1" x14ac:dyDescent="0.25">
      <c r="A16" s="586" t="s">
        <v>735</v>
      </c>
      <c r="B16" s="587"/>
      <c r="C16" s="587"/>
      <c r="D16" s="587"/>
      <c r="E16" s="587"/>
      <c r="F16" s="587"/>
      <c r="G16" s="587"/>
      <c r="H16" s="587"/>
      <c r="I16" s="587"/>
      <c r="J16" s="587"/>
      <c r="K16" s="587"/>
      <c r="L16" s="587"/>
      <c r="M16" s="587"/>
      <c r="N16" s="588"/>
      <c r="O16" s="589" t="s">
        <v>34</v>
      </c>
      <c r="P16" s="590"/>
      <c r="Q16" s="590"/>
      <c r="R16" s="590"/>
      <c r="S16" s="591"/>
      <c r="T16" s="589" t="s">
        <v>130</v>
      </c>
      <c r="U16" s="590"/>
      <c r="V16" s="590"/>
      <c r="W16" s="590"/>
      <c r="X16" s="590"/>
      <c r="Y16" s="591"/>
    </row>
    <row r="17" spans="1:25" x14ac:dyDescent="0.25">
      <c r="A17" s="539" t="s">
        <v>80</v>
      </c>
      <c r="B17" s="540"/>
      <c r="C17" s="540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40"/>
      <c r="O17" s="540"/>
      <c r="P17" s="540"/>
      <c r="Q17" s="540"/>
      <c r="R17" s="540"/>
      <c r="S17" s="541"/>
      <c r="T17" s="364" t="s">
        <v>81</v>
      </c>
      <c r="U17" s="365"/>
      <c r="V17" s="365"/>
      <c r="W17" s="365"/>
      <c r="X17" s="365"/>
      <c r="Y17" s="366"/>
    </row>
    <row r="18" spans="1:25" ht="39.6" customHeight="1" x14ac:dyDescent="0.25">
      <c r="A18" s="551" t="s">
        <v>864</v>
      </c>
      <c r="B18" s="592"/>
      <c r="C18" s="592"/>
      <c r="D18" s="592"/>
      <c r="E18" s="592"/>
      <c r="F18" s="592"/>
      <c r="G18" s="592"/>
      <c r="H18" s="592"/>
      <c r="I18" s="592"/>
      <c r="J18" s="592"/>
      <c r="K18" s="592"/>
      <c r="L18" s="592"/>
      <c r="M18" s="592"/>
      <c r="N18" s="592"/>
      <c r="O18" s="592"/>
      <c r="P18" s="592"/>
      <c r="Q18" s="592"/>
      <c r="R18" s="592"/>
      <c r="S18" s="593"/>
      <c r="T18" s="594" t="s">
        <v>136</v>
      </c>
      <c r="U18" s="595"/>
      <c r="V18" s="595"/>
      <c r="W18" s="595"/>
      <c r="X18" s="595"/>
      <c r="Y18" s="596"/>
    </row>
    <row r="19" spans="1:25" x14ac:dyDescent="0.25">
      <c r="A19" s="539" t="s">
        <v>82</v>
      </c>
      <c r="B19" s="540"/>
      <c r="C19" s="540"/>
      <c r="D19" s="540"/>
      <c r="E19" s="540"/>
      <c r="F19" s="541"/>
      <c r="G19" s="539" t="s">
        <v>83</v>
      </c>
      <c r="H19" s="540"/>
      <c r="I19" s="540"/>
      <c r="J19" s="540"/>
      <c r="K19" s="540"/>
      <c r="L19" s="540"/>
      <c r="M19" s="540"/>
      <c r="N19" s="541"/>
      <c r="O19" s="539" t="s">
        <v>84</v>
      </c>
      <c r="P19" s="540"/>
      <c r="Q19" s="540"/>
      <c r="R19" s="540"/>
      <c r="S19" s="540"/>
      <c r="T19" s="540"/>
      <c r="U19" s="540"/>
      <c r="V19" s="540"/>
      <c r="W19" s="540"/>
      <c r="X19" s="540"/>
      <c r="Y19" s="541"/>
    </row>
    <row r="20" spans="1:25" x14ac:dyDescent="0.25">
      <c r="A20" s="574" t="s">
        <v>131</v>
      </c>
      <c r="B20" s="575"/>
      <c r="C20" s="575"/>
      <c r="D20" s="575"/>
      <c r="E20" s="575"/>
      <c r="F20" s="576"/>
      <c r="G20" s="574" t="s">
        <v>313</v>
      </c>
      <c r="H20" s="575"/>
      <c r="I20" s="575"/>
      <c r="J20" s="575"/>
      <c r="K20" s="575"/>
      <c r="L20" s="575"/>
      <c r="M20" s="575"/>
      <c r="N20" s="576"/>
      <c r="O20" s="574" t="s">
        <v>746</v>
      </c>
      <c r="P20" s="575"/>
      <c r="Q20" s="575"/>
      <c r="R20" s="575"/>
      <c r="S20" s="575"/>
      <c r="T20" s="575"/>
      <c r="U20" s="575"/>
      <c r="V20" s="575"/>
      <c r="W20" s="575"/>
      <c r="X20" s="575"/>
      <c r="Y20" s="576"/>
    </row>
    <row r="21" spans="1:25" x14ac:dyDescent="0.25">
      <c r="A21" s="577" t="s">
        <v>85</v>
      </c>
      <c r="B21" s="578"/>
      <c r="C21" s="578"/>
      <c r="D21" s="578"/>
      <c r="E21" s="578"/>
      <c r="F21" s="578"/>
      <c r="G21" s="578"/>
      <c r="H21" s="579"/>
      <c r="I21" s="583" t="s">
        <v>86</v>
      </c>
      <c r="J21" s="584"/>
      <c r="K21" s="584"/>
      <c r="L21" s="584"/>
      <c r="M21" s="584"/>
      <c r="N21" s="584"/>
      <c r="O21" s="584"/>
      <c r="P21" s="584"/>
      <c r="Q21" s="584"/>
      <c r="R21" s="584"/>
      <c r="S21" s="584"/>
      <c r="T21" s="584"/>
      <c r="U21" s="584"/>
      <c r="V21" s="584"/>
      <c r="W21" s="584"/>
      <c r="X21" s="584"/>
      <c r="Y21" s="585"/>
    </row>
    <row r="22" spans="1:25" ht="15" customHeight="1" x14ac:dyDescent="0.25">
      <c r="A22" s="580"/>
      <c r="B22" s="581"/>
      <c r="C22" s="581"/>
      <c r="D22" s="581"/>
      <c r="E22" s="581"/>
      <c r="F22" s="581"/>
      <c r="G22" s="581"/>
      <c r="H22" s="582"/>
      <c r="I22" s="583" t="s">
        <v>87</v>
      </c>
      <c r="J22" s="584"/>
      <c r="K22" s="584"/>
      <c r="L22" s="585"/>
      <c r="M22" s="583" t="s">
        <v>88</v>
      </c>
      <c r="N22" s="584"/>
      <c r="O22" s="584"/>
      <c r="P22" s="584"/>
      <c r="Q22" s="584"/>
      <c r="R22" s="584"/>
      <c r="S22" s="585"/>
      <c r="T22" s="583" t="s">
        <v>89</v>
      </c>
      <c r="U22" s="584"/>
      <c r="V22" s="584"/>
      <c r="W22" s="584"/>
      <c r="X22" s="584"/>
      <c r="Y22" s="585"/>
    </row>
    <row r="23" spans="1:25" x14ac:dyDescent="0.25">
      <c r="A23" s="571" t="s">
        <v>747</v>
      </c>
      <c r="B23" s="572"/>
      <c r="C23" s="572"/>
      <c r="D23" s="572"/>
      <c r="E23" s="572"/>
      <c r="F23" s="572"/>
      <c r="G23" s="572"/>
      <c r="H23" s="573"/>
      <c r="I23" s="571">
        <v>2012</v>
      </c>
      <c r="J23" s="572"/>
      <c r="K23" s="572"/>
      <c r="L23" s="573"/>
      <c r="M23" s="571" t="s">
        <v>471</v>
      </c>
      <c r="N23" s="572"/>
      <c r="O23" s="572"/>
      <c r="P23" s="572"/>
      <c r="Q23" s="572"/>
      <c r="R23" s="572"/>
      <c r="S23" s="573"/>
      <c r="T23" s="571">
        <v>46.5</v>
      </c>
      <c r="U23" s="572"/>
      <c r="V23" s="572"/>
      <c r="W23" s="572"/>
      <c r="X23" s="572"/>
      <c r="Y23" s="573"/>
    </row>
    <row r="24" spans="1:25" x14ac:dyDescent="0.25">
      <c r="A24" s="539" t="s">
        <v>90</v>
      </c>
      <c r="B24" s="540"/>
      <c r="C24" s="540"/>
      <c r="D24" s="540"/>
      <c r="E24" s="540"/>
      <c r="F24" s="540"/>
      <c r="G24" s="540"/>
      <c r="H24" s="541"/>
      <c r="I24" s="539" t="s">
        <v>91</v>
      </c>
      <c r="J24" s="540"/>
      <c r="K24" s="540"/>
      <c r="L24" s="540"/>
      <c r="M24" s="540"/>
      <c r="N24" s="540"/>
      <c r="O24" s="540"/>
      <c r="P24" s="540"/>
      <c r="Q24" s="540"/>
      <c r="R24" s="540"/>
      <c r="S24" s="540"/>
      <c r="T24" s="540"/>
      <c r="U24" s="540"/>
      <c r="V24" s="540"/>
      <c r="W24" s="540"/>
      <c r="X24" s="540"/>
      <c r="Y24" s="541"/>
    </row>
    <row r="25" spans="1:25" x14ac:dyDescent="0.25">
      <c r="A25" s="560" t="s">
        <v>92</v>
      </c>
      <c r="B25" s="561"/>
      <c r="C25" s="562" t="s">
        <v>93</v>
      </c>
      <c r="D25" s="563"/>
      <c r="E25" s="564"/>
      <c r="F25" s="565" t="s">
        <v>94</v>
      </c>
      <c r="G25" s="566"/>
      <c r="H25" s="567"/>
      <c r="I25" s="539" t="s">
        <v>87</v>
      </c>
      <c r="J25" s="540"/>
      <c r="K25" s="540"/>
      <c r="L25" s="541"/>
      <c r="M25" s="539" t="s">
        <v>88</v>
      </c>
      <c r="N25" s="540"/>
      <c r="O25" s="540"/>
      <c r="P25" s="540"/>
      <c r="Q25" s="540"/>
      <c r="R25" s="540"/>
      <c r="S25" s="541"/>
      <c r="T25" s="539" t="s">
        <v>89</v>
      </c>
      <c r="U25" s="540"/>
      <c r="V25" s="540"/>
      <c r="W25" s="540"/>
      <c r="X25" s="540"/>
      <c r="Y25" s="541"/>
    </row>
    <row r="26" spans="1:25" x14ac:dyDescent="0.25">
      <c r="A26" s="557" t="s">
        <v>856</v>
      </c>
      <c r="B26" s="558"/>
      <c r="C26" s="557" t="s">
        <v>858</v>
      </c>
      <c r="D26" s="558"/>
      <c r="E26" s="559"/>
      <c r="F26" s="557" t="s">
        <v>857</v>
      </c>
      <c r="G26" s="558"/>
      <c r="H26" s="559"/>
      <c r="I26" s="568">
        <v>2024</v>
      </c>
      <c r="J26" s="569"/>
      <c r="K26" s="569"/>
      <c r="L26" s="570"/>
      <c r="M26" s="568" t="s">
        <v>471</v>
      </c>
      <c r="N26" s="569"/>
      <c r="O26" s="569"/>
      <c r="P26" s="569"/>
      <c r="Q26" s="569"/>
      <c r="R26" s="569"/>
      <c r="S26" s="570"/>
      <c r="T26" s="557" t="s">
        <v>784</v>
      </c>
      <c r="U26" s="558"/>
      <c r="V26" s="558"/>
      <c r="W26" s="558"/>
      <c r="X26" s="558"/>
      <c r="Y26" s="559"/>
    </row>
    <row r="27" spans="1:25" x14ac:dyDescent="0.25">
      <c r="A27" s="539" t="s">
        <v>95</v>
      </c>
      <c r="B27" s="540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40"/>
      <c r="P27" s="540"/>
      <c r="Q27" s="540"/>
      <c r="R27" s="540"/>
      <c r="S27" s="540"/>
      <c r="T27" s="540"/>
      <c r="U27" s="540"/>
      <c r="V27" s="540"/>
      <c r="W27" s="540"/>
      <c r="X27" s="540"/>
      <c r="Y27" s="541"/>
    </row>
    <row r="28" spans="1:25" x14ac:dyDescent="0.25">
      <c r="A28" s="539" t="s">
        <v>76</v>
      </c>
      <c r="B28" s="540"/>
      <c r="C28" s="540"/>
      <c r="D28" s="540"/>
      <c r="E28" s="540"/>
      <c r="F28" s="540"/>
      <c r="G28" s="540"/>
      <c r="H28" s="540"/>
      <c r="I28" s="540"/>
      <c r="J28" s="540"/>
      <c r="K28" s="540"/>
      <c r="L28" s="541"/>
      <c r="M28" s="539" t="s">
        <v>96</v>
      </c>
      <c r="N28" s="540"/>
      <c r="O28" s="540"/>
      <c r="P28" s="540"/>
      <c r="Q28" s="540"/>
      <c r="R28" s="540"/>
      <c r="S28" s="541"/>
      <c r="T28" s="539" t="s">
        <v>347</v>
      </c>
      <c r="U28" s="540"/>
      <c r="V28" s="540"/>
      <c r="W28" s="540"/>
      <c r="X28" s="540"/>
      <c r="Y28" s="541"/>
    </row>
    <row r="29" spans="1:25" ht="42" customHeight="1" x14ac:dyDescent="0.25">
      <c r="A29" s="542" t="s">
        <v>748</v>
      </c>
      <c r="B29" s="543"/>
      <c r="C29" s="543"/>
      <c r="D29" s="543"/>
      <c r="E29" s="543"/>
      <c r="F29" s="543"/>
      <c r="G29" s="543"/>
      <c r="H29" s="543"/>
      <c r="I29" s="543"/>
      <c r="J29" s="543"/>
      <c r="K29" s="543"/>
      <c r="L29" s="544"/>
      <c r="M29" s="545" t="s">
        <v>136</v>
      </c>
      <c r="N29" s="546"/>
      <c r="O29" s="546"/>
      <c r="P29" s="546"/>
      <c r="Q29" s="546"/>
      <c r="R29" s="546"/>
      <c r="S29" s="547"/>
      <c r="T29" s="548" t="s">
        <v>749</v>
      </c>
      <c r="U29" s="549"/>
      <c r="V29" s="549"/>
      <c r="W29" s="549"/>
      <c r="X29" s="549"/>
      <c r="Y29" s="550"/>
    </row>
    <row r="30" spans="1:25" ht="42.6" customHeight="1" x14ac:dyDescent="0.25">
      <c r="A30" s="542" t="s">
        <v>750</v>
      </c>
      <c r="B30" s="543"/>
      <c r="C30" s="543"/>
      <c r="D30" s="543"/>
      <c r="E30" s="543"/>
      <c r="F30" s="543"/>
      <c r="G30" s="543"/>
      <c r="H30" s="543"/>
      <c r="I30" s="543"/>
      <c r="J30" s="543"/>
      <c r="K30" s="543"/>
      <c r="L30" s="544"/>
      <c r="M30" s="545" t="s">
        <v>136</v>
      </c>
      <c r="N30" s="546"/>
      <c r="O30" s="546"/>
      <c r="P30" s="546"/>
      <c r="Q30" s="546"/>
      <c r="R30" s="546"/>
      <c r="S30" s="547"/>
      <c r="T30" s="548" t="s">
        <v>749</v>
      </c>
      <c r="U30" s="549"/>
      <c r="V30" s="549"/>
      <c r="W30" s="549"/>
      <c r="X30" s="549"/>
      <c r="Y30" s="550"/>
    </row>
    <row r="31" spans="1:25" x14ac:dyDescent="0.25">
      <c r="A31" s="539" t="s">
        <v>97</v>
      </c>
      <c r="B31" s="540"/>
      <c r="C31" s="540"/>
      <c r="D31" s="540"/>
      <c r="E31" s="540"/>
      <c r="F31" s="540"/>
      <c r="G31" s="540"/>
      <c r="H31" s="540"/>
      <c r="I31" s="540"/>
      <c r="J31" s="540"/>
      <c r="K31" s="540"/>
      <c r="L31" s="540"/>
      <c r="M31" s="540"/>
      <c r="N31" s="540"/>
      <c r="O31" s="540"/>
      <c r="P31" s="540"/>
      <c r="Q31" s="540"/>
      <c r="R31" s="540"/>
      <c r="S31" s="540"/>
      <c r="T31" s="540"/>
      <c r="U31" s="540"/>
      <c r="V31" s="540"/>
      <c r="W31" s="540"/>
      <c r="X31" s="540"/>
      <c r="Y31" s="541"/>
    </row>
    <row r="32" spans="1:25" ht="16.899999999999999" customHeight="1" x14ac:dyDescent="0.25">
      <c r="A32" s="551" t="s">
        <v>751</v>
      </c>
      <c r="B32" s="552"/>
      <c r="C32" s="552"/>
      <c r="D32" s="552"/>
      <c r="E32" s="552"/>
      <c r="F32" s="552"/>
      <c r="G32" s="552"/>
      <c r="H32" s="552"/>
      <c r="I32" s="552"/>
      <c r="J32" s="552"/>
      <c r="K32" s="552"/>
      <c r="L32" s="552"/>
      <c r="M32" s="552"/>
      <c r="N32" s="552"/>
      <c r="O32" s="552"/>
      <c r="P32" s="552"/>
      <c r="Q32" s="552"/>
      <c r="R32" s="552"/>
      <c r="S32" s="552"/>
      <c r="T32" s="552"/>
      <c r="U32" s="552"/>
      <c r="V32" s="552"/>
      <c r="W32" s="552"/>
      <c r="X32" s="552"/>
      <c r="Y32" s="553"/>
    </row>
    <row r="33" spans="1:25" ht="15.75" customHeight="1" x14ac:dyDescent="0.25">
      <c r="A33" s="554"/>
      <c r="B33" s="555"/>
      <c r="C33" s="555"/>
      <c r="D33" s="555"/>
      <c r="E33" s="555"/>
      <c r="F33" s="555"/>
      <c r="G33" s="555"/>
      <c r="H33" s="555"/>
      <c r="I33" s="555"/>
      <c r="J33" s="555"/>
      <c r="K33" s="555"/>
      <c r="L33" s="555"/>
      <c r="M33" s="555"/>
      <c r="N33" s="555"/>
      <c r="O33" s="555"/>
      <c r="P33" s="555"/>
      <c r="Q33" s="555"/>
      <c r="R33" s="555"/>
      <c r="S33" s="555"/>
      <c r="T33" s="555"/>
      <c r="U33" s="555"/>
      <c r="V33" s="555"/>
      <c r="W33" s="555"/>
      <c r="X33" s="555"/>
      <c r="Y33" s="556"/>
    </row>
    <row r="34" spans="1:25" x14ac:dyDescent="0.25">
      <c r="A34" s="539" t="s">
        <v>98</v>
      </c>
      <c r="B34" s="540"/>
      <c r="C34" s="540"/>
      <c r="D34" s="540"/>
      <c r="E34" s="540"/>
      <c r="F34" s="540"/>
      <c r="G34" s="540"/>
      <c r="H34" s="540"/>
      <c r="I34" s="540"/>
      <c r="J34" s="540"/>
      <c r="K34" s="540"/>
      <c r="L34" s="540"/>
      <c r="M34" s="540"/>
      <c r="N34" s="540"/>
      <c r="O34" s="540"/>
      <c r="P34" s="540"/>
      <c r="Q34" s="540"/>
      <c r="R34" s="540"/>
      <c r="S34" s="540"/>
      <c r="T34" s="540"/>
      <c r="U34" s="540"/>
      <c r="V34" s="540"/>
      <c r="W34" s="540"/>
      <c r="X34" s="540"/>
      <c r="Y34" s="541"/>
    </row>
    <row r="35" spans="1:25" x14ac:dyDescent="0.25">
      <c r="A35" s="539" t="s">
        <v>99</v>
      </c>
      <c r="B35" s="540"/>
      <c r="C35" s="540"/>
      <c r="D35" s="540"/>
      <c r="E35" s="540"/>
      <c r="F35" s="540"/>
      <c r="G35" s="540"/>
      <c r="H35" s="540"/>
      <c r="I35" s="540"/>
      <c r="J35" s="540"/>
      <c r="K35" s="540"/>
      <c r="L35" s="541"/>
      <c r="M35" s="539" t="s">
        <v>100</v>
      </c>
      <c r="N35" s="540"/>
      <c r="O35" s="540"/>
      <c r="P35" s="540"/>
      <c r="Q35" s="540"/>
      <c r="R35" s="540"/>
      <c r="S35" s="541"/>
      <c r="T35" s="539" t="s">
        <v>101</v>
      </c>
      <c r="U35" s="540"/>
      <c r="V35" s="540"/>
      <c r="W35" s="540"/>
      <c r="X35" s="540"/>
      <c r="Y35" s="541"/>
    </row>
    <row r="36" spans="1:25" ht="24.75" customHeight="1" x14ac:dyDescent="0.25">
      <c r="A36" s="533" t="s">
        <v>865</v>
      </c>
      <c r="B36" s="534"/>
      <c r="C36" s="534"/>
      <c r="D36" s="534"/>
      <c r="E36" s="534"/>
      <c r="F36" s="534"/>
      <c r="G36" s="534"/>
      <c r="H36" s="534"/>
      <c r="I36" s="534"/>
      <c r="J36" s="534"/>
      <c r="K36" s="534"/>
      <c r="L36" s="535"/>
      <c r="M36" s="533" t="s">
        <v>123</v>
      </c>
      <c r="N36" s="534"/>
      <c r="O36" s="534"/>
      <c r="P36" s="534"/>
      <c r="Q36" s="534"/>
      <c r="R36" s="534"/>
      <c r="S36" s="535"/>
      <c r="T36" s="510" t="s">
        <v>791</v>
      </c>
      <c r="U36" s="511"/>
      <c r="V36" s="511"/>
      <c r="W36" s="511"/>
      <c r="X36" s="511"/>
      <c r="Y36" s="512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533" t="s">
        <v>791</v>
      </c>
      <c r="B38" s="534"/>
      <c r="C38" s="534"/>
      <c r="D38" s="534"/>
      <c r="E38" s="534"/>
      <c r="F38" s="534"/>
      <c r="G38" s="534"/>
      <c r="H38" s="534"/>
      <c r="I38" s="534"/>
      <c r="J38" s="534"/>
      <c r="K38" s="534"/>
      <c r="L38" s="535"/>
      <c r="M38" s="533">
        <v>7471370062</v>
      </c>
      <c r="N38" s="534"/>
      <c r="O38" s="534"/>
      <c r="P38" s="534"/>
      <c r="Q38" s="534"/>
      <c r="R38" s="534"/>
      <c r="S38" s="535"/>
      <c r="T38" s="536" t="s">
        <v>866</v>
      </c>
      <c r="U38" s="537"/>
      <c r="V38" s="537"/>
      <c r="W38" s="537"/>
      <c r="X38" s="537"/>
      <c r="Y38" s="538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521" t="s">
        <v>867</v>
      </c>
      <c r="B40" s="522"/>
      <c r="C40" s="522"/>
      <c r="D40" s="522"/>
      <c r="E40" s="522"/>
      <c r="F40" s="522"/>
      <c r="G40" s="522"/>
      <c r="H40" s="523"/>
      <c r="I40" s="524" t="s">
        <v>865</v>
      </c>
      <c r="J40" s="525"/>
      <c r="K40" s="525"/>
      <c r="L40" s="525"/>
      <c r="M40" s="525"/>
      <c r="N40" s="525"/>
      <c r="O40" s="525"/>
      <c r="P40" s="526"/>
      <c r="Q40" s="527" t="s">
        <v>786</v>
      </c>
      <c r="R40" s="528"/>
      <c r="S40" s="528"/>
      <c r="T40" s="528"/>
      <c r="U40" s="528"/>
      <c r="V40" s="528"/>
      <c r="W40" s="528"/>
      <c r="X40" s="528"/>
      <c r="Y40" s="529"/>
    </row>
    <row r="41" spans="1:25" s="25" customFormat="1" ht="25.15" customHeight="1" x14ac:dyDescent="0.25">
      <c r="A41" s="507" t="s">
        <v>868</v>
      </c>
      <c r="B41" s="508"/>
      <c r="C41" s="508"/>
      <c r="D41" s="508"/>
      <c r="E41" s="508"/>
      <c r="F41" s="508"/>
      <c r="G41" s="508"/>
      <c r="H41" s="509"/>
      <c r="I41" s="510" t="s">
        <v>791</v>
      </c>
      <c r="J41" s="511"/>
      <c r="K41" s="511"/>
      <c r="L41" s="511"/>
      <c r="M41" s="511"/>
      <c r="N41" s="511"/>
      <c r="O41" s="511"/>
      <c r="P41" s="512"/>
      <c r="Q41" s="513" t="s">
        <v>785</v>
      </c>
      <c r="R41" s="514"/>
      <c r="S41" s="514"/>
      <c r="T41" s="514"/>
      <c r="U41" s="514"/>
      <c r="V41" s="514"/>
      <c r="W41" s="514"/>
      <c r="X41" s="514"/>
      <c r="Y41" s="51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  <mergeCell ref="A10:Y10"/>
    <mergeCell ref="A11:Y11"/>
    <mergeCell ref="A12:Y12"/>
    <mergeCell ref="A13:B13"/>
    <mergeCell ref="C13:S13"/>
    <mergeCell ref="T13:Y13"/>
    <mergeCell ref="A14:B14"/>
    <mergeCell ref="C14:S14"/>
    <mergeCell ref="T14:Y14"/>
    <mergeCell ref="A15:N15"/>
    <mergeCell ref="O15:S15"/>
    <mergeCell ref="T15:Y15"/>
    <mergeCell ref="A16:N16"/>
    <mergeCell ref="O16:S16"/>
    <mergeCell ref="T16:Y16"/>
    <mergeCell ref="A17:S17"/>
    <mergeCell ref="A18:S18"/>
    <mergeCell ref="T18:Y18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A35:L35"/>
    <mergeCell ref="M35:S35"/>
    <mergeCell ref="T35:Y35"/>
    <mergeCell ref="A36:L36"/>
    <mergeCell ref="M36:S36"/>
    <mergeCell ref="T36:Y36"/>
    <mergeCell ref="A37:L37"/>
    <mergeCell ref="M37:S37"/>
    <mergeCell ref="T37:Y37"/>
    <mergeCell ref="A38:L38"/>
    <mergeCell ref="M38:S38"/>
    <mergeCell ref="T38:Y38"/>
    <mergeCell ref="A39:H39"/>
    <mergeCell ref="I39:P39"/>
    <mergeCell ref="Q39:Y39"/>
    <mergeCell ref="A40:H40"/>
    <mergeCell ref="I40:P40"/>
    <mergeCell ref="Q40:Y40"/>
    <mergeCell ref="A41:H41"/>
    <mergeCell ref="I41:P41"/>
    <mergeCell ref="Q41:Y41"/>
    <mergeCell ref="A42:Y42"/>
    <mergeCell ref="A43:Y43"/>
  </mergeCells>
  <hyperlinks>
    <hyperlink ref="T38" r:id="rId1" xr:uid="{00000000-0004-0000-08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85" orientation="portrait" horizontalDpi="300" verticalDpi="300" r:id="rId2"/>
  <drawing r:id="rId3"/>
  <picture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43"/>
  <sheetViews>
    <sheetView topLeftCell="A7" zoomScale="150" zoomScaleNormal="150" workbookViewId="0">
      <selection activeCell="P49" sqref="P49"/>
    </sheetView>
  </sheetViews>
  <sheetFormatPr baseColWidth="10" defaultColWidth="11.42578125" defaultRowHeight="15" x14ac:dyDescent="0.25"/>
  <cols>
    <col min="1" max="1" width="3.28515625" style="23" customWidth="1"/>
    <col min="2" max="2" width="9.42578125" style="23" customWidth="1"/>
    <col min="3" max="3" width="3.28515625" style="23" customWidth="1"/>
    <col min="4" max="5" width="4.42578125" style="23" customWidth="1"/>
    <col min="6" max="7" width="3.28515625" style="23" customWidth="1"/>
    <col min="8" max="8" width="5.85546875" style="23" customWidth="1"/>
    <col min="9" max="12" width="3.28515625" style="23" customWidth="1"/>
    <col min="13" max="13" width="1.7109375" style="23" customWidth="1"/>
    <col min="14" max="14" width="2.5703125" style="23" customWidth="1"/>
    <col min="15" max="15" width="3.28515625" style="23" customWidth="1"/>
    <col min="16" max="16" width="5.140625" style="23" customWidth="1"/>
    <col min="17" max="19" width="3.28515625" style="23" customWidth="1"/>
    <col min="20" max="20" width="4.7109375" style="23" customWidth="1"/>
    <col min="21" max="22" width="3.7109375" style="23" customWidth="1"/>
    <col min="23" max="23" width="6" style="23" customWidth="1"/>
    <col min="24" max="24" width="5.7109375" style="23" customWidth="1"/>
    <col min="25" max="25" width="11.57031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ht="28.15" customHeight="1" x14ac:dyDescent="0.25">
      <c r="A5" s="690" t="s">
        <v>409</v>
      </c>
      <c r="B5" s="691"/>
      <c r="C5" s="692" t="s">
        <v>743</v>
      </c>
      <c r="D5" s="692"/>
      <c r="E5" s="692"/>
      <c r="F5" s="692"/>
      <c r="G5" s="692"/>
      <c r="H5" s="692"/>
      <c r="I5" s="692"/>
      <c r="J5" s="692"/>
      <c r="K5" s="692"/>
      <c r="L5" s="692"/>
      <c r="M5" s="692"/>
      <c r="N5" s="692"/>
      <c r="O5" s="692"/>
      <c r="P5" s="692"/>
      <c r="Q5" s="692"/>
      <c r="R5" s="363" t="s">
        <v>787</v>
      </c>
      <c r="S5" s="377"/>
      <c r="T5" s="378"/>
      <c r="U5" s="377"/>
      <c r="V5" s="377"/>
      <c r="W5" s="377"/>
      <c r="X5" s="377"/>
      <c r="Y5" s="379"/>
    </row>
    <row r="6" spans="1:25" ht="31.9" customHeight="1" x14ac:dyDescent="0.25">
      <c r="A6" s="693" t="s">
        <v>411</v>
      </c>
      <c r="B6" s="694"/>
      <c r="C6" s="692" t="s">
        <v>744</v>
      </c>
      <c r="D6" s="692"/>
      <c r="E6" s="692"/>
      <c r="F6" s="692"/>
      <c r="G6" s="692"/>
      <c r="H6" s="692"/>
      <c r="I6" s="692"/>
      <c r="J6" s="692"/>
      <c r="K6" s="692"/>
      <c r="L6" s="692"/>
      <c r="M6" s="692"/>
      <c r="N6" s="692"/>
      <c r="O6" s="692"/>
      <c r="P6" s="692"/>
      <c r="Q6" s="692"/>
      <c r="R6" s="692"/>
      <c r="S6" s="692"/>
      <c r="T6" s="692"/>
      <c r="U6" s="692"/>
      <c r="V6" s="692"/>
      <c r="W6" s="692"/>
      <c r="X6" s="692"/>
      <c r="Y6" s="695"/>
    </row>
    <row r="7" spans="1:25" x14ac:dyDescent="0.25">
      <c r="A7" s="693" t="s">
        <v>412</v>
      </c>
      <c r="B7" s="694"/>
      <c r="C7" s="694"/>
      <c r="D7" s="694"/>
      <c r="E7" s="696"/>
      <c r="F7" s="696"/>
      <c r="G7" s="696"/>
      <c r="H7" s="696"/>
      <c r="I7" s="696"/>
      <c r="J7" s="696"/>
      <c r="K7" s="696"/>
      <c r="L7" s="696"/>
      <c r="M7" s="696"/>
      <c r="N7" s="696"/>
      <c r="O7" s="696"/>
      <c r="P7" s="696"/>
      <c r="Q7" s="696"/>
      <c r="R7" s="696"/>
      <c r="S7" s="696"/>
      <c r="T7" s="696"/>
      <c r="U7" s="696"/>
      <c r="V7" s="696"/>
      <c r="W7" s="696"/>
      <c r="X7" s="696"/>
      <c r="Y7" s="697"/>
    </row>
    <row r="8" spans="1:25" ht="20.100000000000001" customHeight="1" x14ac:dyDescent="0.25">
      <c r="A8" s="698" t="s">
        <v>463</v>
      </c>
      <c r="B8" s="699"/>
      <c r="C8" s="699"/>
      <c r="D8" s="699"/>
      <c r="E8" s="699"/>
      <c r="F8" s="699"/>
      <c r="G8" s="699"/>
      <c r="H8" s="699"/>
      <c r="I8" s="699"/>
      <c r="J8" s="699"/>
      <c r="K8" s="699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700"/>
    </row>
    <row r="9" spans="1:25" x14ac:dyDescent="0.25">
      <c r="A9" s="680" t="s">
        <v>788</v>
      </c>
      <c r="B9" s="688"/>
      <c r="C9" s="688"/>
      <c r="D9" s="688"/>
      <c r="E9" s="688"/>
      <c r="F9" s="688"/>
      <c r="G9" s="688"/>
      <c r="H9" s="688"/>
      <c r="I9" s="688"/>
      <c r="J9" s="688"/>
      <c r="K9" s="688"/>
      <c r="L9" s="688"/>
      <c r="M9" s="688"/>
      <c r="N9" s="688"/>
      <c r="O9" s="688"/>
      <c r="P9" s="688"/>
      <c r="Q9" s="688"/>
      <c r="R9" s="688"/>
      <c r="S9" s="688"/>
      <c r="T9" s="688"/>
      <c r="U9" s="688"/>
      <c r="V9" s="688"/>
      <c r="W9" s="688"/>
      <c r="X9" s="688"/>
      <c r="Y9" s="689"/>
    </row>
    <row r="10" spans="1:25" ht="20.100000000000001" customHeight="1" x14ac:dyDescent="0.25">
      <c r="A10" s="603" t="s">
        <v>795</v>
      </c>
      <c r="B10" s="678"/>
      <c r="C10" s="678"/>
      <c r="D10" s="678"/>
      <c r="E10" s="678"/>
      <c r="F10" s="678"/>
      <c r="G10" s="678"/>
      <c r="H10" s="678"/>
      <c r="I10" s="678"/>
      <c r="J10" s="678"/>
      <c r="K10" s="678"/>
      <c r="L10" s="678"/>
      <c r="M10" s="678"/>
      <c r="N10" s="678"/>
      <c r="O10" s="678"/>
      <c r="P10" s="678"/>
      <c r="Q10" s="678"/>
      <c r="R10" s="678"/>
      <c r="S10" s="678"/>
      <c r="T10" s="678"/>
      <c r="U10" s="678"/>
      <c r="V10" s="678"/>
      <c r="W10" s="678"/>
      <c r="X10" s="678"/>
      <c r="Y10" s="679"/>
    </row>
    <row r="11" spans="1:25" ht="15" customHeight="1" x14ac:dyDescent="0.25">
      <c r="A11" s="680" t="s">
        <v>796</v>
      </c>
      <c r="B11" s="681"/>
      <c r="C11" s="681"/>
      <c r="D11" s="681"/>
      <c r="E11" s="681"/>
      <c r="F11" s="681"/>
      <c r="G11" s="681"/>
      <c r="H11" s="681"/>
      <c r="I11" s="681"/>
      <c r="J11" s="681"/>
      <c r="K11" s="681"/>
      <c r="L11" s="681"/>
      <c r="M11" s="681"/>
      <c r="N11" s="681"/>
      <c r="O11" s="681"/>
      <c r="P11" s="681"/>
      <c r="Q11" s="681"/>
      <c r="R11" s="681"/>
      <c r="S11" s="681"/>
      <c r="T11" s="681"/>
      <c r="U11" s="681"/>
      <c r="V11" s="681"/>
      <c r="W11" s="681"/>
      <c r="X11" s="681"/>
      <c r="Y11" s="682"/>
    </row>
    <row r="12" spans="1:25" x14ac:dyDescent="0.25">
      <c r="A12" s="683" t="s">
        <v>75</v>
      </c>
      <c r="B12" s="684"/>
      <c r="C12" s="684"/>
      <c r="D12" s="684"/>
      <c r="E12" s="684"/>
      <c r="F12" s="684"/>
      <c r="G12" s="684"/>
      <c r="H12" s="684"/>
      <c r="I12" s="684"/>
      <c r="J12" s="684"/>
      <c r="K12" s="684"/>
      <c r="L12" s="684"/>
      <c r="M12" s="684"/>
      <c r="N12" s="684"/>
      <c r="O12" s="684"/>
      <c r="P12" s="684"/>
      <c r="Q12" s="684"/>
      <c r="R12" s="684"/>
      <c r="S12" s="684"/>
      <c r="T12" s="684"/>
      <c r="U12" s="684"/>
      <c r="V12" s="684"/>
      <c r="W12" s="684"/>
      <c r="X12" s="684"/>
      <c r="Y12" s="685"/>
    </row>
    <row r="13" spans="1:25" x14ac:dyDescent="0.25">
      <c r="A13" s="686" t="s">
        <v>6</v>
      </c>
      <c r="B13" s="687"/>
      <c r="C13" s="634" t="s">
        <v>76</v>
      </c>
      <c r="D13" s="635"/>
      <c r="E13" s="635"/>
      <c r="F13" s="635"/>
      <c r="G13" s="635"/>
      <c r="H13" s="635"/>
      <c r="I13" s="635"/>
      <c r="J13" s="635"/>
      <c r="K13" s="635"/>
      <c r="L13" s="635"/>
      <c r="M13" s="635"/>
      <c r="N13" s="635"/>
      <c r="O13" s="635"/>
      <c r="P13" s="635"/>
      <c r="Q13" s="635"/>
      <c r="R13" s="635"/>
      <c r="S13" s="636"/>
      <c r="T13" s="675" t="s">
        <v>443</v>
      </c>
      <c r="U13" s="676"/>
      <c r="V13" s="676"/>
      <c r="W13" s="676"/>
      <c r="X13" s="676"/>
      <c r="Y13" s="677"/>
    </row>
    <row r="14" spans="1:25" ht="79.900000000000006" customHeight="1" x14ac:dyDescent="0.25">
      <c r="A14" s="545" t="s">
        <v>797</v>
      </c>
      <c r="B14" s="547"/>
      <c r="C14" s="597" t="s">
        <v>133</v>
      </c>
      <c r="D14" s="598"/>
      <c r="E14" s="598"/>
      <c r="F14" s="598"/>
      <c r="G14" s="598"/>
      <c r="H14" s="598"/>
      <c r="I14" s="598"/>
      <c r="J14" s="598"/>
      <c r="K14" s="598"/>
      <c r="L14" s="598"/>
      <c r="M14" s="598"/>
      <c r="N14" s="598"/>
      <c r="O14" s="598"/>
      <c r="P14" s="598"/>
      <c r="Q14" s="598"/>
      <c r="R14" s="598"/>
      <c r="S14" s="599"/>
      <c r="T14" s="548" t="s">
        <v>709</v>
      </c>
      <c r="U14" s="549"/>
      <c r="V14" s="549"/>
      <c r="W14" s="549"/>
      <c r="X14" s="549"/>
      <c r="Y14" s="550"/>
    </row>
    <row r="15" spans="1:25" x14ac:dyDescent="0.25">
      <c r="A15" s="634" t="s">
        <v>77</v>
      </c>
      <c r="B15" s="635"/>
      <c r="C15" s="635"/>
      <c r="D15" s="635"/>
      <c r="E15" s="635"/>
      <c r="F15" s="635"/>
      <c r="G15" s="635"/>
      <c r="H15" s="635"/>
      <c r="I15" s="635"/>
      <c r="J15" s="635"/>
      <c r="K15" s="635"/>
      <c r="L15" s="635"/>
      <c r="M15" s="635"/>
      <c r="N15" s="636"/>
      <c r="O15" s="634" t="s">
        <v>78</v>
      </c>
      <c r="P15" s="635"/>
      <c r="Q15" s="635"/>
      <c r="R15" s="635"/>
      <c r="S15" s="636"/>
      <c r="T15" s="675" t="s">
        <v>79</v>
      </c>
      <c r="U15" s="676"/>
      <c r="V15" s="676"/>
      <c r="W15" s="676"/>
      <c r="X15" s="676"/>
      <c r="Y15" s="677"/>
    </row>
    <row r="16" spans="1:25" ht="36.75" customHeight="1" x14ac:dyDescent="0.25">
      <c r="A16" s="586" t="s">
        <v>135</v>
      </c>
      <c r="B16" s="587"/>
      <c r="C16" s="587"/>
      <c r="D16" s="587"/>
      <c r="E16" s="587"/>
      <c r="F16" s="587"/>
      <c r="G16" s="587"/>
      <c r="H16" s="587"/>
      <c r="I16" s="587"/>
      <c r="J16" s="587"/>
      <c r="K16" s="587"/>
      <c r="L16" s="587"/>
      <c r="M16" s="587"/>
      <c r="N16" s="588"/>
      <c r="O16" s="589" t="s">
        <v>287</v>
      </c>
      <c r="P16" s="590"/>
      <c r="Q16" s="590"/>
      <c r="R16" s="590"/>
      <c r="S16" s="591"/>
      <c r="T16" s="589" t="s">
        <v>130</v>
      </c>
      <c r="U16" s="590"/>
      <c r="V16" s="590"/>
      <c r="W16" s="590"/>
      <c r="X16" s="590"/>
      <c r="Y16" s="591"/>
    </row>
    <row r="17" spans="1:25" x14ac:dyDescent="0.25">
      <c r="A17" s="634" t="s">
        <v>80</v>
      </c>
      <c r="B17" s="635"/>
      <c r="C17" s="635"/>
      <c r="D17" s="635"/>
      <c r="E17" s="635"/>
      <c r="F17" s="635"/>
      <c r="G17" s="635"/>
      <c r="H17" s="635"/>
      <c r="I17" s="635"/>
      <c r="J17" s="635"/>
      <c r="K17" s="635"/>
      <c r="L17" s="635"/>
      <c r="M17" s="635"/>
      <c r="N17" s="635"/>
      <c r="O17" s="635"/>
      <c r="P17" s="635"/>
      <c r="Q17" s="635"/>
      <c r="R17" s="635"/>
      <c r="S17" s="636"/>
      <c r="T17" s="374" t="s">
        <v>81</v>
      </c>
      <c r="U17" s="375"/>
      <c r="V17" s="375"/>
      <c r="W17" s="375"/>
      <c r="X17" s="375"/>
      <c r="Y17" s="376"/>
    </row>
    <row r="18" spans="1:25" ht="39.6" customHeight="1" x14ac:dyDescent="0.25">
      <c r="A18" s="551" t="s">
        <v>134</v>
      </c>
      <c r="B18" s="592"/>
      <c r="C18" s="592"/>
      <c r="D18" s="592"/>
      <c r="E18" s="592"/>
      <c r="F18" s="592"/>
      <c r="G18" s="592"/>
      <c r="H18" s="592"/>
      <c r="I18" s="592"/>
      <c r="J18" s="592"/>
      <c r="K18" s="592"/>
      <c r="L18" s="592"/>
      <c r="M18" s="592"/>
      <c r="N18" s="592"/>
      <c r="O18" s="592"/>
      <c r="P18" s="592"/>
      <c r="Q18" s="592"/>
      <c r="R18" s="592"/>
      <c r="S18" s="593"/>
      <c r="T18" s="589" t="s">
        <v>136</v>
      </c>
      <c r="U18" s="673"/>
      <c r="V18" s="673"/>
      <c r="W18" s="673"/>
      <c r="X18" s="673"/>
      <c r="Y18" s="674"/>
    </row>
    <row r="19" spans="1:25" x14ac:dyDescent="0.25">
      <c r="A19" s="634" t="s">
        <v>82</v>
      </c>
      <c r="B19" s="635"/>
      <c r="C19" s="635"/>
      <c r="D19" s="635"/>
      <c r="E19" s="635"/>
      <c r="F19" s="636"/>
      <c r="G19" s="634" t="s">
        <v>83</v>
      </c>
      <c r="H19" s="635"/>
      <c r="I19" s="635"/>
      <c r="J19" s="635"/>
      <c r="K19" s="635"/>
      <c r="L19" s="635"/>
      <c r="M19" s="635"/>
      <c r="N19" s="636"/>
      <c r="O19" s="634" t="s">
        <v>84</v>
      </c>
      <c r="P19" s="635"/>
      <c r="Q19" s="635"/>
      <c r="R19" s="635"/>
      <c r="S19" s="635"/>
      <c r="T19" s="635"/>
      <c r="U19" s="635"/>
      <c r="V19" s="635"/>
      <c r="W19" s="635"/>
      <c r="X19" s="635"/>
      <c r="Y19" s="636"/>
    </row>
    <row r="20" spans="1:25" x14ac:dyDescent="0.25">
      <c r="A20" s="574" t="s">
        <v>131</v>
      </c>
      <c r="B20" s="575"/>
      <c r="C20" s="575"/>
      <c r="D20" s="575"/>
      <c r="E20" s="575"/>
      <c r="F20" s="576"/>
      <c r="G20" s="574" t="s">
        <v>313</v>
      </c>
      <c r="H20" s="575"/>
      <c r="I20" s="575"/>
      <c r="J20" s="575"/>
      <c r="K20" s="575"/>
      <c r="L20" s="575"/>
      <c r="M20" s="575"/>
      <c r="N20" s="576"/>
      <c r="O20" s="574" t="s">
        <v>746</v>
      </c>
      <c r="P20" s="575"/>
      <c r="Q20" s="575"/>
      <c r="R20" s="575"/>
      <c r="S20" s="575"/>
      <c r="T20" s="575"/>
      <c r="U20" s="575"/>
      <c r="V20" s="575"/>
      <c r="W20" s="575"/>
      <c r="X20" s="575"/>
      <c r="Y20" s="576"/>
    </row>
    <row r="21" spans="1:25" x14ac:dyDescent="0.25">
      <c r="A21" s="667" t="s">
        <v>85</v>
      </c>
      <c r="B21" s="668"/>
      <c r="C21" s="668"/>
      <c r="D21" s="668"/>
      <c r="E21" s="668"/>
      <c r="F21" s="668"/>
      <c r="G21" s="668"/>
      <c r="H21" s="669"/>
      <c r="I21" s="634" t="s">
        <v>86</v>
      </c>
      <c r="J21" s="635"/>
      <c r="K21" s="635"/>
      <c r="L21" s="635"/>
      <c r="M21" s="635"/>
      <c r="N21" s="635"/>
      <c r="O21" s="635"/>
      <c r="P21" s="635"/>
      <c r="Q21" s="635"/>
      <c r="R21" s="635"/>
      <c r="S21" s="635"/>
      <c r="T21" s="635"/>
      <c r="U21" s="635"/>
      <c r="V21" s="635"/>
      <c r="W21" s="635"/>
      <c r="X21" s="635"/>
      <c r="Y21" s="636"/>
    </row>
    <row r="22" spans="1:25" ht="15" customHeight="1" x14ac:dyDescent="0.25">
      <c r="A22" s="670"/>
      <c r="B22" s="671"/>
      <c r="C22" s="671"/>
      <c r="D22" s="671"/>
      <c r="E22" s="671"/>
      <c r="F22" s="671"/>
      <c r="G22" s="671"/>
      <c r="H22" s="672"/>
      <c r="I22" s="634" t="s">
        <v>87</v>
      </c>
      <c r="J22" s="635"/>
      <c r="K22" s="635"/>
      <c r="L22" s="636"/>
      <c r="M22" s="634" t="s">
        <v>88</v>
      </c>
      <c r="N22" s="635"/>
      <c r="O22" s="635"/>
      <c r="P22" s="635"/>
      <c r="Q22" s="635"/>
      <c r="R22" s="635"/>
      <c r="S22" s="636"/>
      <c r="T22" s="634" t="s">
        <v>89</v>
      </c>
      <c r="U22" s="635"/>
      <c r="V22" s="635"/>
      <c r="W22" s="635"/>
      <c r="X22" s="635"/>
      <c r="Y22" s="636"/>
    </row>
    <row r="23" spans="1:25" x14ac:dyDescent="0.25">
      <c r="A23" s="571" t="s">
        <v>315</v>
      </c>
      <c r="B23" s="572"/>
      <c r="C23" s="572"/>
      <c r="D23" s="572"/>
      <c r="E23" s="572"/>
      <c r="F23" s="572"/>
      <c r="G23" s="572"/>
      <c r="H23" s="573"/>
      <c r="I23" s="571">
        <v>2024</v>
      </c>
      <c r="J23" s="572"/>
      <c r="K23" s="572"/>
      <c r="L23" s="573"/>
      <c r="M23" s="571" t="s">
        <v>471</v>
      </c>
      <c r="N23" s="572"/>
      <c r="O23" s="572"/>
      <c r="P23" s="572"/>
      <c r="Q23" s="572"/>
      <c r="R23" s="572"/>
      <c r="S23" s="573"/>
      <c r="T23" s="571">
        <v>0</v>
      </c>
      <c r="U23" s="572"/>
      <c r="V23" s="572"/>
      <c r="W23" s="572"/>
      <c r="X23" s="572"/>
      <c r="Y23" s="573"/>
    </row>
    <row r="24" spans="1:25" x14ac:dyDescent="0.25">
      <c r="A24" s="634" t="s">
        <v>90</v>
      </c>
      <c r="B24" s="635"/>
      <c r="C24" s="635"/>
      <c r="D24" s="635"/>
      <c r="E24" s="635"/>
      <c r="F24" s="635"/>
      <c r="G24" s="635"/>
      <c r="H24" s="636"/>
      <c r="I24" s="634" t="s">
        <v>91</v>
      </c>
      <c r="J24" s="635"/>
      <c r="K24" s="635"/>
      <c r="L24" s="635"/>
      <c r="M24" s="635"/>
      <c r="N24" s="635"/>
      <c r="O24" s="635"/>
      <c r="P24" s="635"/>
      <c r="Q24" s="635"/>
      <c r="R24" s="635"/>
      <c r="S24" s="635"/>
      <c r="T24" s="635"/>
      <c r="U24" s="635"/>
      <c r="V24" s="635"/>
      <c r="W24" s="635"/>
      <c r="X24" s="635"/>
      <c r="Y24" s="636"/>
    </row>
    <row r="25" spans="1:25" x14ac:dyDescent="0.25">
      <c r="A25" s="656" t="s">
        <v>92</v>
      </c>
      <c r="B25" s="657"/>
      <c r="C25" s="658" t="s">
        <v>93</v>
      </c>
      <c r="D25" s="659"/>
      <c r="E25" s="660"/>
      <c r="F25" s="661" t="s">
        <v>94</v>
      </c>
      <c r="G25" s="662"/>
      <c r="H25" s="663"/>
      <c r="I25" s="634" t="s">
        <v>87</v>
      </c>
      <c r="J25" s="635"/>
      <c r="K25" s="635"/>
      <c r="L25" s="636"/>
      <c r="M25" s="634" t="s">
        <v>88</v>
      </c>
      <c r="N25" s="635"/>
      <c r="O25" s="635"/>
      <c r="P25" s="635"/>
      <c r="Q25" s="635"/>
      <c r="R25" s="635"/>
      <c r="S25" s="636"/>
      <c r="T25" s="634" t="s">
        <v>89</v>
      </c>
      <c r="U25" s="635"/>
      <c r="V25" s="635"/>
      <c r="W25" s="635"/>
      <c r="X25" s="635"/>
      <c r="Y25" s="636"/>
    </row>
    <row r="26" spans="1:25" x14ac:dyDescent="0.25">
      <c r="A26" s="664" t="s">
        <v>862</v>
      </c>
      <c r="B26" s="665"/>
      <c r="C26" s="664" t="s">
        <v>861</v>
      </c>
      <c r="D26" s="665"/>
      <c r="E26" s="666"/>
      <c r="F26" s="664" t="s">
        <v>860</v>
      </c>
      <c r="G26" s="665"/>
      <c r="H26" s="666"/>
      <c r="I26" s="568">
        <v>2025</v>
      </c>
      <c r="J26" s="569"/>
      <c r="K26" s="569"/>
      <c r="L26" s="570"/>
      <c r="M26" s="568" t="s">
        <v>471</v>
      </c>
      <c r="N26" s="569"/>
      <c r="O26" s="569"/>
      <c r="P26" s="569"/>
      <c r="Q26" s="569"/>
      <c r="R26" s="569"/>
      <c r="S26" s="570"/>
      <c r="T26" s="653">
        <v>1.25</v>
      </c>
      <c r="U26" s="654"/>
      <c r="V26" s="654"/>
      <c r="W26" s="654"/>
      <c r="X26" s="654"/>
      <c r="Y26" s="655"/>
    </row>
    <row r="27" spans="1:25" x14ac:dyDescent="0.25">
      <c r="A27" s="634" t="s">
        <v>95</v>
      </c>
      <c r="B27" s="635"/>
      <c r="C27" s="635"/>
      <c r="D27" s="635"/>
      <c r="E27" s="635"/>
      <c r="F27" s="635"/>
      <c r="G27" s="635"/>
      <c r="H27" s="635"/>
      <c r="I27" s="635"/>
      <c r="J27" s="635"/>
      <c r="K27" s="635"/>
      <c r="L27" s="635"/>
      <c r="M27" s="635"/>
      <c r="N27" s="635"/>
      <c r="O27" s="635"/>
      <c r="P27" s="635"/>
      <c r="Q27" s="635"/>
      <c r="R27" s="635"/>
      <c r="S27" s="635"/>
      <c r="T27" s="635"/>
      <c r="U27" s="635"/>
      <c r="V27" s="635"/>
      <c r="W27" s="635"/>
      <c r="X27" s="635"/>
      <c r="Y27" s="636"/>
    </row>
    <row r="28" spans="1:25" x14ac:dyDescent="0.25">
      <c r="A28" s="634" t="s">
        <v>76</v>
      </c>
      <c r="B28" s="635"/>
      <c r="C28" s="635"/>
      <c r="D28" s="635"/>
      <c r="E28" s="635"/>
      <c r="F28" s="635"/>
      <c r="G28" s="635"/>
      <c r="H28" s="635"/>
      <c r="I28" s="635"/>
      <c r="J28" s="635"/>
      <c r="K28" s="635"/>
      <c r="L28" s="636"/>
      <c r="M28" s="634" t="s">
        <v>96</v>
      </c>
      <c r="N28" s="635"/>
      <c r="O28" s="635"/>
      <c r="P28" s="635"/>
      <c r="Q28" s="635"/>
      <c r="R28" s="635"/>
      <c r="S28" s="636"/>
      <c r="T28" s="634" t="s">
        <v>347</v>
      </c>
      <c r="U28" s="635"/>
      <c r="V28" s="635"/>
      <c r="W28" s="635"/>
      <c r="X28" s="635"/>
      <c r="Y28" s="636"/>
    </row>
    <row r="29" spans="1:25" ht="42" customHeight="1" x14ac:dyDescent="0.25">
      <c r="A29" s="542" t="s">
        <v>792</v>
      </c>
      <c r="B29" s="543"/>
      <c r="C29" s="543"/>
      <c r="D29" s="543"/>
      <c r="E29" s="543"/>
      <c r="F29" s="543"/>
      <c r="G29" s="543"/>
      <c r="H29" s="543"/>
      <c r="I29" s="543"/>
      <c r="J29" s="543"/>
      <c r="K29" s="543"/>
      <c r="L29" s="544"/>
      <c r="M29" s="545" t="s">
        <v>136</v>
      </c>
      <c r="N29" s="546"/>
      <c r="O29" s="546"/>
      <c r="P29" s="546"/>
      <c r="Q29" s="546"/>
      <c r="R29" s="546"/>
      <c r="S29" s="547"/>
      <c r="T29" s="548" t="s">
        <v>794</v>
      </c>
      <c r="U29" s="549"/>
      <c r="V29" s="549"/>
      <c r="W29" s="549"/>
      <c r="X29" s="549"/>
      <c r="Y29" s="550"/>
    </row>
    <row r="30" spans="1:25" ht="42.6" customHeight="1" x14ac:dyDescent="0.25">
      <c r="A30" s="542" t="s">
        <v>793</v>
      </c>
      <c r="B30" s="543"/>
      <c r="C30" s="543"/>
      <c r="D30" s="543"/>
      <c r="E30" s="543"/>
      <c r="F30" s="543"/>
      <c r="G30" s="543"/>
      <c r="H30" s="543"/>
      <c r="I30" s="543"/>
      <c r="J30" s="543"/>
      <c r="K30" s="543"/>
      <c r="L30" s="544"/>
      <c r="M30" s="545" t="s">
        <v>136</v>
      </c>
      <c r="N30" s="546"/>
      <c r="O30" s="546"/>
      <c r="P30" s="546"/>
      <c r="Q30" s="546"/>
      <c r="R30" s="546"/>
      <c r="S30" s="547"/>
      <c r="T30" s="548" t="s">
        <v>794</v>
      </c>
      <c r="U30" s="549"/>
      <c r="V30" s="549"/>
      <c r="W30" s="549"/>
      <c r="X30" s="549"/>
      <c r="Y30" s="550"/>
    </row>
    <row r="31" spans="1:25" x14ac:dyDescent="0.25">
      <c r="A31" s="634" t="s">
        <v>97</v>
      </c>
      <c r="B31" s="635"/>
      <c r="C31" s="635"/>
      <c r="D31" s="635"/>
      <c r="E31" s="635"/>
      <c r="F31" s="635"/>
      <c r="G31" s="635"/>
      <c r="H31" s="635"/>
      <c r="I31" s="635"/>
      <c r="J31" s="635"/>
      <c r="K31" s="635"/>
      <c r="L31" s="635"/>
      <c r="M31" s="635"/>
      <c r="N31" s="635"/>
      <c r="O31" s="635"/>
      <c r="P31" s="635"/>
      <c r="Q31" s="635"/>
      <c r="R31" s="635"/>
      <c r="S31" s="635"/>
      <c r="T31" s="635"/>
      <c r="U31" s="635"/>
      <c r="V31" s="635"/>
      <c r="W31" s="635"/>
      <c r="X31" s="635"/>
      <c r="Y31" s="636"/>
    </row>
    <row r="32" spans="1:25" ht="16.899999999999999" customHeight="1" x14ac:dyDescent="0.25">
      <c r="A32" s="647"/>
      <c r="B32" s="648"/>
      <c r="C32" s="648"/>
      <c r="D32" s="648"/>
      <c r="E32" s="648"/>
      <c r="F32" s="648"/>
      <c r="G32" s="648"/>
      <c r="H32" s="648"/>
      <c r="I32" s="648"/>
      <c r="J32" s="648"/>
      <c r="K32" s="648"/>
      <c r="L32" s="648"/>
      <c r="M32" s="648"/>
      <c r="N32" s="648"/>
      <c r="O32" s="648"/>
      <c r="P32" s="648"/>
      <c r="Q32" s="648"/>
      <c r="R32" s="648"/>
      <c r="S32" s="648"/>
      <c r="T32" s="648"/>
      <c r="U32" s="648"/>
      <c r="V32" s="648"/>
      <c r="W32" s="648"/>
      <c r="X32" s="648"/>
      <c r="Y32" s="649"/>
    </row>
    <row r="33" spans="1:25" ht="11.45" customHeight="1" x14ac:dyDescent="0.25">
      <c r="A33" s="650"/>
      <c r="B33" s="651"/>
      <c r="C33" s="651"/>
      <c r="D33" s="651"/>
      <c r="E33" s="651"/>
      <c r="F33" s="651"/>
      <c r="G33" s="651"/>
      <c r="H33" s="651"/>
      <c r="I33" s="651"/>
      <c r="J33" s="651"/>
      <c r="K33" s="651"/>
      <c r="L33" s="651"/>
      <c r="M33" s="651"/>
      <c r="N33" s="651"/>
      <c r="O33" s="651"/>
      <c r="P33" s="651"/>
      <c r="Q33" s="651"/>
      <c r="R33" s="651"/>
      <c r="S33" s="651"/>
      <c r="T33" s="651"/>
      <c r="U33" s="651"/>
      <c r="V33" s="651"/>
      <c r="W33" s="651"/>
      <c r="X33" s="651"/>
      <c r="Y33" s="652"/>
    </row>
    <row r="34" spans="1:25" x14ac:dyDescent="0.25">
      <c r="A34" s="634" t="s">
        <v>98</v>
      </c>
      <c r="B34" s="635"/>
      <c r="C34" s="635"/>
      <c r="D34" s="635"/>
      <c r="E34" s="635"/>
      <c r="F34" s="635"/>
      <c r="G34" s="635"/>
      <c r="H34" s="635"/>
      <c r="I34" s="635"/>
      <c r="J34" s="635"/>
      <c r="K34" s="635"/>
      <c r="L34" s="635"/>
      <c r="M34" s="635"/>
      <c r="N34" s="635"/>
      <c r="O34" s="635"/>
      <c r="P34" s="635"/>
      <c r="Q34" s="635"/>
      <c r="R34" s="635"/>
      <c r="S34" s="635"/>
      <c r="T34" s="635"/>
      <c r="U34" s="635"/>
      <c r="V34" s="635"/>
      <c r="W34" s="635"/>
      <c r="X34" s="635"/>
      <c r="Y34" s="636"/>
    </row>
    <row r="35" spans="1:25" x14ac:dyDescent="0.25">
      <c r="A35" s="634" t="s">
        <v>99</v>
      </c>
      <c r="B35" s="635"/>
      <c r="C35" s="635"/>
      <c r="D35" s="635"/>
      <c r="E35" s="635"/>
      <c r="F35" s="635"/>
      <c r="G35" s="635"/>
      <c r="H35" s="635"/>
      <c r="I35" s="635"/>
      <c r="J35" s="635"/>
      <c r="K35" s="635"/>
      <c r="L35" s="636"/>
      <c r="M35" s="634" t="s">
        <v>100</v>
      </c>
      <c r="N35" s="635"/>
      <c r="O35" s="635"/>
      <c r="P35" s="635"/>
      <c r="Q35" s="635"/>
      <c r="R35" s="635"/>
      <c r="S35" s="636"/>
      <c r="T35" s="634" t="s">
        <v>101</v>
      </c>
      <c r="U35" s="635"/>
      <c r="V35" s="635"/>
      <c r="W35" s="635"/>
      <c r="X35" s="635"/>
      <c r="Y35" s="636"/>
    </row>
    <row r="36" spans="1:25" ht="24.75" customHeight="1" x14ac:dyDescent="0.25">
      <c r="A36" s="589" t="s">
        <v>584</v>
      </c>
      <c r="B36" s="590"/>
      <c r="C36" s="590"/>
      <c r="D36" s="590"/>
      <c r="E36" s="590"/>
      <c r="F36" s="590"/>
      <c r="G36" s="590"/>
      <c r="H36" s="590"/>
      <c r="I36" s="590"/>
      <c r="J36" s="590"/>
      <c r="K36" s="590"/>
      <c r="L36" s="591"/>
      <c r="M36" s="589" t="s">
        <v>123</v>
      </c>
      <c r="N36" s="590"/>
      <c r="O36" s="590"/>
      <c r="P36" s="590"/>
      <c r="Q36" s="590"/>
      <c r="R36" s="590"/>
      <c r="S36" s="591"/>
      <c r="T36" s="646" t="s">
        <v>589</v>
      </c>
      <c r="U36" s="587"/>
      <c r="V36" s="587"/>
      <c r="W36" s="587"/>
      <c r="X36" s="587"/>
      <c r="Y36" s="588"/>
    </row>
    <row r="37" spans="1:25" x14ac:dyDescent="0.25">
      <c r="A37" s="634" t="s">
        <v>102</v>
      </c>
      <c r="B37" s="635"/>
      <c r="C37" s="635"/>
      <c r="D37" s="635"/>
      <c r="E37" s="635"/>
      <c r="F37" s="635"/>
      <c r="G37" s="635"/>
      <c r="H37" s="635"/>
      <c r="I37" s="635"/>
      <c r="J37" s="635"/>
      <c r="K37" s="635"/>
      <c r="L37" s="636"/>
      <c r="M37" s="634" t="s">
        <v>353</v>
      </c>
      <c r="N37" s="635"/>
      <c r="O37" s="635"/>
      <c r="P37" s="635"/>
      <c r="Q37" s="635"/>
      <c r="R37" s="635"/>
      <c r="S37" s="636"/>
      <c r="T37" s="634" t="s">
        <v>354</v>
      </c>
      <c r="U37" s="635"/>
      <c r="V37" s="635"/>
      <c r="W37" s="635"/>
      <c r="X37" s="635"/>
      <c r="Y37" s="636"/>
    </row>
    <row r="38" spans="1:25" ht="22.9" customHeight="1" x14ac:dyDescent="0.25">
      <c r="A38" s="589" t="s">
        <v>589</v>
      </c>
      <c r="B38" s="590"/>
      <c r="C38" s="590"/>
      <c r="D38" s="590"/>
      <c r="E38" s="590"/>
      <c r="F38" s="590"/>
      <c r="G38" s="590"/>
      <c r="H38" s="590"/>
      <c r="I38" s="590"/>
      <c r="J38" s="590"/>
      <c r="K38" s="590"/>
      <c r="L38" s="591"/>
      <c r="M38" s="589">
        <v>7474723715</v>
      </c>
      <c r="N38" s="590"/>
      <c r="O38" s="590"/>
      <c r="P38" s="590"/>
      <c r="Q38" s="590"/>
      <c r="R38" s="590"/>
      <c r="S38" s="591"/>
      <c r="T38" s="637" t="s">
        <v>586</v>
      </c>
      <c r="U38" s="638"/>
      <c r="V38" s="638"/>
      <c r="W38" s="638"/>
      <c r="X38" s="638"/>
      <c r="Y38" s="639"/>
    </row>
    <row r="39" spans="1:25" x14ac:dyDescent="0.25">
      <c r="A39" s="640" t="s">
        <v>453</v>
      </c>
      <c r="B39" s="641"/>
      <c r="C39" s="641"/>
      <c r="D39" s="641"/>
      <c r="E39" s="641"/>
      <c r="F39" s="641"/>
      <c r="G39" s="641"/>
      <c r="H39" s="642"/>
      <c r="I39" s="640" t="s">
        <v>454</v>
      </c>
      <c r="J39" s="641"/>
      <c r="K39" s="641"/>
      <c r="L39" s="641"/>
      <c r="M39" s="641"/>
      <c r="N39" s="641"/>
      <c r="O39" s="641"/>
      <c r="P39" s="642"/>
      <c r="Q39" s="640" t="s">
        <v>105</v>
      </c>
      <c r="R39" s="641"/>
      <c r="S39" s="641"/>
      <c r="T39" s="641"/>
      <c r="U39" s="641"/>
      <c r="V39" s="641"/>
      <c r="W39" s="641"/>
      <c r="X39" s="641"/>
      <c r="Y39" s="642"/>
    </row>
    <row r="40" spans="1:25" ht="15" customHeight="1" x14ac:dyDescent="0.25">
      <c r="A40" s="643" t="s">
        <v>587</v>
      </c>
      <c r="B40" s="644"/>
      <c r="C40" s="644"/>
      <c r="D40" s="644"/>
      <c r="E40" s="644"/>
      <c r="F40" s="644"/>
      <c r="G40" s="644"/>
      <c r="H40" s="645"/>
      <c r="I40" s="643" t="s">
        <v>584</v>
      </c>
      <c r="J40" s="644"/>
      <c r="K40" s="644"/>
      <c r="L40" s="644"/>
      <c r="M40" s="644"/>
      <c r="N40" s="644"/>
      <c r="O40" s="644"/>
      <c r="P40" s="645"/>
      <c r="Q40" s="527" t="s">
        <v>786</v>
      </c>
      <c r="R40" s="528"/>
      <c r="S40" s="528"/>
      <c r="T40" s="528"/>
      <c r="U40" s="528"/>
      <c r="V40" s="528"/>
      <c r="W40" s="528"/>
      <c r="X40" s="528"/>
      <c r="Y40" s="529"/>
    </row>
    <row r="41" spans="1:25" s="25" customFormat="1" ht="25.15" customHeight="1" x14ac:dyDescent="0.25">
      <c r="A41" s="548" t="s">
        <v>588</v>
      </c>
      <c r="B41" s="549"/>
      <c r="C41" s="549"/>
      <c r="D41" s="549"/>
      <c r="E41" s="549"/>
      <c r="F41" s="549"/>
      <c r="G41" s="549"/>
      <c r="H41" s="550"/>
      <c r="I41" s="548" t="s">
        <v>589</v>
      </c>
      <c r="J41" s="549"/>
      <c r="K41" s="549"/>
      <c r="L41" s="549"/>
      <c r="M41" s="549"/>
      <c r="N41" s="549"/>
      <c r="O41" s="549"/>
      <c r="P41" s="550"/>
      <c r="Q41" s="513" t="s">
        <v>785</v>
      </c>
      <c r="R41" s="514"/>
      <c r="S41" s="514"/>
      <c r="T41" s="514"/>
      <c r="U41" s="514"/>
      <c r="V41" s="514"/>
      <c r="W41" s="514"/>
      <c r="X41" s="514"/>
      <c r="Y41" s="51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  <mergeCell ref="A10:Y10"/>
    <mergeCell ref="A11:Y11"/>
    <mergeCell ref="A12:Y12"/>
    <mergeCell ref="A13:B13"/>
    <mergeCell ref="C13:S13"/>
    <mergeCell ref="T13:Y13"/>
    <mergeCell ref="A14:B14"/>
    <mergeCell ref="C14:S14"/>
    <mergeCell ref="T14:Y14"/>
    <mergeCell ref="A15:N15"/>
    <mergeCell ref="O15:S15"/>
    <mergeCell ref="T15:Y15"/>
    <mergeCell ref="A16:N16"/>
    <mergeCell ref="O16:S16"/>
    <mergeCell ref="T16:Y16"/>
    <mergeCell ref="A17:S17"/>
    <mergeCell ref="A18:S18"/>
    <mergeCell ref="T18:Y18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A43:Y43"/>
    <mergeCell ref="A39:H39"/>
    <mergeCell ref="I39:P39"/>
    <mergeCell ref="Q39:Y39"/>
    <mergeCell ref="A40:H40"/>
    <mergeCell ref="I40:P40"/>
    <mergeCell ref="Q40:Y40"/>
    <mergeCell ref="A35:L35"/>
    <mergeCell ref="M35:S35"/>
    <mergeCell ref="T35:Y35"/>
    <mergeCell ref="A36:L36"/>
    <mergeCell ref="A42:Y42"/>
    <mergeCell ref="M36:S36"/>
    <mergeCell ref="T36:Y36"/>
    <mergeCell ref="A41:H41"/>
    <mergeCell ref="I41:P41"/>
    <mergeCell ref="Q41:Y41"/>
    <mergeCell ref="A37:L37"/>
    <mergeCell ref="M37:S37"/>
    <mergeCell ref="T37:Y37"/>
    <mergeCell ref="A38:L38"/>
    <mergeCell ref="M38:S38"/>
    <mergeCell ref="T38:Y38"/>
  </mergeCells>
  <printOptions horizontalCentered="1"/>
  <pageMargins left="0.51181102362204722" right="0.51181102362204722" top="0.35433070866141736" bottom="0.15748031496062992" header="0.31496062992125984" footer="0.31496062992125984"/>
  <pageSetup scale="85" orientation="portrait" horizontalDpi="300" verticalDpi="300" r:id="rId1"/>
  <drawing r:id="rId2"/>
  <picture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43"/>
  <sheetViews>
    <sheetView topLeftCell="A13" zoomScale="150" zoomScaleNormal="150" workbookViewId="0">
      <selection activeCell="I23" sqref="I23:Y23"/>
    </sheetView>
  </sheetViews>
  <sheetFormatPr baseColWidth="10" defaultColWidth="11.42578125" defaultRowHeight="15" x14ac:dyDescent="0.25"/>
  <cols>
    <col min="1" max="1" width="3.28515625" style="23" customWidth="1"/>
    <col min="2" max="2" width="9.140625" style="23" customWidth="1"/>
    <col min="3" max="3" width="3.28515625" style="23" customWidth="1"/>
    <col min="4" max="4" width="6.140625" style="23" customWidth="1"/>
    <col min="5" max="5" width="3.28515625" style="23" customWidth="1"/>
    <col min="6" max="6" width="4.5703125" style="23" customWidth="1"/>
    <col min="7" max="12" width="3.28515625" style="23" customWidth="1"/>
    <col min="13" max="13" width="4.28515625" style="23" customWidth="1"/>
    <col min="14" max="14" width="5.7109375" style="23" customWidth="1"/>
    <col min="15" max="19" width="3.28515625" style="23" customWidth="1"/>
    <col min="20" max="24" width="3.7109375" style="23" customWidth="1"/>
    <col min="25" max="25" width="12.285156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82.9" customHeight="1" x14ac:dyDescent="0.25">
      <c r="A14" s="728" t="s">
        <v>467</v>
      </c>
      <c r="B14" s="729"/>
      <c r="C14" s="730" t="s">
        <v>674</v>
      </c>
      <c r="D14" s="731"/>
      <c r="E14" s="731"/>
      <c r="F14" s="731"/>
      <c r="G14" s="731"/>
      <c r="H14" s="731"/>
      <c r="I14" s="731"/>
      <c r="J14" s="731"/>
      <c r="K14" s="731"/>
      <c r="L14" s="731"/>
      <c r="M14" s="731"/>
      <c r="N14" s="731"/>
      <c r="O14" s="731"/>
      <c r="P14" s="731"/>
      <c r="Q14" s="731"/>
      <c r="R14" s="731"/>
      <c r="S14" s="732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736" t="s">
        <v>232</v>
      </c>
      <c r="B16" s="737"/>
      <c r="C16" s="737"/>
      <c r="D16" s="737"/>
      <c r="E16" s="737"/>
      <c r="F16" s="737"/>
      <c r="G16" s="737"/>
      <c r="H16" s="737"/>
      <c r="I16" s="737"/>
      <c r="J16" s="737"/>
      <c r="K16" s="737"/>
      <c r="L16" s="737"/>
      <c r="M16" s="737"/>
      <c r="N16" s="738"/>
      <c r="O16" s="728" t="s">
        <v>469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31.9" customHeight="1" x14ac:dyDescent="0.25">
      <c r="A18" s="740" t="s">
        <v>688</v>
      </c>
      <c r="B18" s="741"/>
      <c r="C18" s="741"/>
      <c r="D18" s="741"/>
      <c r="E18" s="741"/>
      <c r="F18" s="741"/>
      <c r="G18" s="741"/>
      <c r="H18" s="741"/>
      <c r="I18" s="741"/>
      <c r="J18" s="741"/>
      <c r="K18" s="741"/>
      <c r="L18" s="741"/>
      <c r="M18" s="741"/>
      <c r="N18" s="741"/>
      <c r="O18" s="741"/>
      <c r="P18" s="741"/>
      <c r="Q18" s="741"/>
      <c r="R18" s="741"/>
      <c r="S18" s="742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749">
        <v>0</v>
      </c>
      <c r="U23" s="750"/>
      <c r="V23" s="750"/>
      <c r="W23" s="750"/>
      <c r="X23" s="750"/>
      <c r="Y23" s="751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600</v>
      </c>
      <c r="B26" s="665"/>
      <c r="C26" s="664" t="s">
        <v>599</v>
      </c>
      <c r="D26" s="665"/>
      <c r="E26" s="666"/>
      <c r="F26" s="664" t="s">
        <v>598</v>
      </c>
      <c r="G26" s="665"/>
      <c r="H26" s="666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761" t="s">
        <v>756</v>
      </c>
      <c r="U26" s="762"/>
      <c r="V26" s="762"/>
      <c r="W26" s="762"/>
      <c r="X26" s="762"/>
      <c r="Y26" s="763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483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472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508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472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484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0A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85" orientation="portrait" r:id="rId2"/>
  <drawing r:id="rId3"/>
  <picture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43"/>
  <sheetViews>
    <sheetView topLeftCell="A11" zoomScale="150" zoomScaleNormal="150" workbookViewId="0">
      <selection activeCell="I23" sqref="I23:Y23"/>
    </sheetView>
  </sheetViews>
  <sheetFormatPr baseColWidth="10" defaultColWidth="11.42578125" defaultRowHeight="15" x14ac:dyDescent="0.25"/>
  <cols>
    <col min="1" max="1" width="3.28515625" style="23" customWidth="1"/>
    <col min="2" max="2" width="10.28515625" style="23" customWidth="1"/>
    <col min="3" max="3" width="3.28515625" style="23" customWidth="1"/>
    <col min="4" max="4" width="4.42578125" style="23" customWidth="1"/>
    <col min="5" max="12" width="3.28515625" style="23" customWidth="1"/>
    <col min="13" max="13" width="4.28515625" style="23" customWidth="1"/>
    <col min="14" max="14" width="5.7109375" style="23" customWidth="1"/>
    <col min="15" max="19" width="3.28515625" style="23" customWidth="1"/>
    <col min="20" max="24" width="3.7109375" style="23" customWidth="1"/>
    <col min="25" max="25" width="11.57031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82.9" customHeight="1" x14ac:dyDescent="0.25">
      <c r="A14" s="728" t="s">
        <v>467</v>
      </c>
      <c r="B14" s="729"/>
      <c r="C14" s="781" t="s">
        <v>675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736" t="s">
        <v>232</v>
      </c>
      <c r="B16" s="737"/>
      <c r="C16" s="737"/>
      <c r="D16" s="737"/>
      <c r="E16" s="737"/>
      <c r="F16" s="737"/>
      <c r="G16" s="737"/>
      <c r="H16" s="737"/>
      <c r="I16" s="737"/>
      <c r="J16" s="737"/>
      <c r="K16" s="737"/>
      <c r="L16" s="737"/>
      <c r="M16" s="737"/>
      <c r="N16" s="738"/>
      <c r="O16" s="728" t="s">
        <v>563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31.9" customHeight="1" x14ac:dyDescent="0.25">
      <c r="A18" s="796" t="s">
        <v>689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749">
        <v>0</v>
      </c>
      <c r="U23" s="750"/>
      <c r="V23" s="750"/>
      <c r="W23" s="750"/>
      <c r="X23" s="750"/>
      <c r="Y23" s="751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604</v>
      </c>
      <c r="B26" s="665"/>
      <c r="C26" s="664" t="s">
        <v>603</v>
      </c>
      <c r="D26" s="665"/>
      <c r="E26" s="666"/>
      <c r="F26" s="664" t="s">
        <v>602</v>
      </c>
      <c r="G26" s="665"/>
      <c r="H26" s="666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761" t="s">
        <v>601</v>
      </c>
      <c r="U26" s="762"/>
      <c r="V26" s="762"/>
      <c r="W26" s="762"/>
      <c r="X26" s="762"/>
      <c r="Y26" s="763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505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472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509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472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484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772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0B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85" orientation="portrait" r:id="rId2"/>
  <drawing r:id="rId3"/>
  <picture r:id="rId4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43"/>
  <sheetViews>
    <sheetView zoomScale="150" zoomScaleNormal="150" workbookViewId="0">
      <selection activeCell="I23" sqref="I23:Y23"/>
    </sheetView>
  </sheetViews>
  <sheetFormatPr baseColWidth="10" defaultColWidth="11.42578125" defaultRowHeight="15" x14ac:dyDescent="0.25"/>
  <cols>
    <col min="1" max="1" width="3.28515625" style="23" customWidth="1"/>
    <col min="2" max="2" width="10.28515625" style="23" customWidth="1"/>
    <col min="3" max="3" width="3.28515625" style="23" customWidth="1"/>
    <col min="4" max="4" width="4.42578125" style="23" customWidth="1"/>
    <col min="5" max="12" width="3.28515625" style="23" customWidth="1"/>
    <col min="13" max="13" width="4.28515625" style="23" customWidth="1"/>
    <col min="14" max="14" width="5.7109375" style="23" customWidth="1"/>
    <col min="15" max="19" width="3.28515625" style="23" customWidth="1"/>
    <col min="20" max="24" width="3.7109375" style="23" customWidth="1"/>
    <col min="25" max="25" width="11.57031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82.9" customHeight="1" x14ac:dyDescent="0.25">
      <c r="A14" s="728" t="s">
        <v>467</v>
      </c>
      <c r="B14" s="729"/>
      <c r="C14" s="781" t="s">
        <v>676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736" t="s">
        <v>232</v>
      </c>
      <c r="B16" s="737"/>
      <c r="C16" s="737"/>
      <c r="D16" s="737"/>
      <c r="E16" s="737"/>
      <c r="F16" s="737"/>
      <c r="G16" s="737"/>
      <c r="H16" s="737"/>
      <c r="I16" s="737"/>
      <c r="J16" s="737"/>
      <c r="K16" s="737"/>
      <c r="L16" s="737"/>
      <c r="M16" s="737"/>
      <c r="N16" s="738"/>
      <c r="O16" s="728" t="s">
        <v>773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31.9" customHeight="1" x14ac:dyDescent="0.25">
      <c r="A18" s="796" t="s">
        <v>690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749">
        <v>0</v>
      </c>
      <c r="U23" s="750"/>
      <c r="V23" s="750"/>
      <c r="W23" s="750"/>
      <c r="X23" s="750"/>
      <c r="Y23" s="751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608</v>
      </c>
      <c r="B26" s="665"/>
      <c r="C26" s="664" t="s">
        <v>607</v>
      </c>
      <c r="D26" s="665"/>
      <c r="E26" s="666"/>
      <c r="F26" s="664" t="s">
        <v>606</v>
      </c>
      <c r="G26" s="665"/>
      <c r="H26" s="666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761" t="s">
        <v>605</v>
      </c>
      <c r="U26" s="762"/>
      <c r="V26" s="762"/>
      <c r="W26" s="762"/>
      <c r="X26" s="762"/>
      <c r="Y26" s="763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507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472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510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472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484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0C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85" orientation="portrait" r:id="rId2"/>
  <drawing r:id="rId3"/>
  <picture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43"/>
  <sheetViews>
    <sheetView zoomScale="150" zoomScaleNormal="150" workbookViewId="0">
      <selection activeCell="I23" sqref="I23:Y23"/>
    </sheetView>
  </sheetViews>
  <sheetFormatPr baseColWidth="10" defaultColWidth="11.42578125" defaultRowHeight="15" x14ac:dyDescent="0.25"/>
  <cols>
    <col min="1" max="1" width="3.28515625" style="23" customWidth="1"/>
    <col min="2" max="2" width="10.28515625" style="23" customWidth="1"/>
    <col min="3" max="3" width="3.28515625" style="23" customWidth="1"/>
    <col min="4" max="4" width="4.42578125" style="23" customWidth="1"/>
    <col min="5" max="12" width="3.28515625" style="23" customWidth="1"/>
    <col min="13" max="13" width="4.28515625" style="23" customWidth="1"/>
    <col min="14" max="14" width="5.7109375" style="23" customWidth="1"/>
    <col min="15" max="19" width="3.28515625" style="23" customWidth="1"/>
    <col min="20" max="24" width="3.7109375" style="23" customWidth="1"/>
    <col min="25" max="25" width="11.57031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82.9" customHeight="1" x14ac:dyDescent="0.25">
      <c r="A14" s="728" t="s">
        <v>467</v>
      </c>
      <c r="B14" s="729"/>
      <c r="C14" s="781" t="s">
        <v>677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736" t="s">
        <v>232</v>
      </c>
      <c r="B16" s="737"/>
      <c r="C16" s="737"/>
      <c r="D16" s="737"/>
      <c r="E16" s="737"/>
      <c r="F16" s="737"/>
      <c r="G16" s="737"/>
      <c r="H16" s="737"/>
      <c r="I16" s="737"/>
      <c r="J16" s="737"/>
      <c r="K16" s="737"/>
      <c r="L16" s="737"/>
      <c r="M16" s="737"/>
      <c r="N16" s="738"/>
      <c r="O16" s="728" t="s">
        <v>774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31.9" customHeight="1" x14ac:dyDescent="0.25">
      <c r="A18" s="796" t="s">
        <v>783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749">
        <v>0</v>
      </c>
      <c r="U23" s="750"/>
      <c r="V23" s="750"/>
      <c r="W23" s="750"/>
      <c r="X23" s="750"/>
      <c r="Y23" s="751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612</v>
      </c>
      <c r="B26" s="665"/>
      <c r="C26" s="664" t="s">
        <v>611</v>
      </c>
      <c r="D26" s="665"/>
      <c r="E26" s="666"/>
      <c r="F26" s="664" t="s">
        <v>610</v>
      </c>
      <c r="G26" s="665"/>
      <c r="H26" s="666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761" t="s">
        <v>609</v>
      </c>
      <c r="U26" s="762"/>
      <c r="V26" s="762"/>
      <c r="W26" s="762"/>
      <c r="X26" s="762"/>
      <c r="Y26" s="763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511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472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512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472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484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0D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85" orientation="portrait" r:id="rId2"/>
  <drawing r:id="rId3"/>
  <picture r:id="rId4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43"/>
  <sheetViews>
    <sheetView topLeftCell="A4" zoomScale="150" zoomScaleNormal="150" workbookViewId="0">
      <selection activeCell="I23" sqref="I23:Y23"/>
    </sheetView>
  </sheetViews>
  <sheetFormatPr baseColWidth="10" defaultColWidth="11.42578125" defaultRowHeight="15" x14ac:dyDescent="0.25"/>
  <cols>
    <col min="1" max="1" width="3.28515625" style="23" customWidth="1"/>
    <col min="2" max="2" width="10.28515625" style="23" customWidth="1"/>
    <col min="3" max="3" width="3.28515625" style="23" customWidth="1"/>
    <col min="4" max="4" width="4.42578125" style="23" customWidth="1"/>
    <col min="5" max="12" width="3.28515625" style="23" customWidth="1"/>
    <col min="13" max="13" width="4.28515625" style="23" customWidth="1"/>
    <col min="14" max="14" width="5.7109375" style="23" customWidth="1"/>
    <col min="15" max="19" width="3.28515625" style="23" customWidth="1"/>
    <col min="20" max="24" width="3.7109375" style="23" customWidth="1"/>
    <col min="25" max="25" width="11.57031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82.9" customHeight="1" x14ac:dyDescent="0.25">
      <c r="A14" s="728" t="s">
        <v>467</v>
      </c>
      <c r="B14" s="729"/>
      <c r="C14" s="781" t="s">
        <v>691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736" t="s">
        <v>232</v>
      </c>
      <c r="B16" s="737"/>
      <c r="C16" s="737"/>
      <c r="D16" s="737"/>
      <c r="E16" s="737"/>
      <c r="F16" s="737"/>
      <c r="G16" s="737"/>
      <c r="H16" s="737"/>
      <c r="I16" s="737"/>
      <c r="J16" s="737"/>
      <c r="K16" s="737"/>
      <c r="L16" s="737"/>
      <c r="M16" s="737"/>
      <c r="N16" s="738"/>
      <c r="O16" s="728" t="s">
        <v>371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31.9" customHeight="1" x14ac:dyDescent="0.25">
      <c r="A18" s="796" t="s">
        <v>513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749">
        <v>0</v>
      </c>
      <c r="U23" s="750"/>
      <c r="V23" s="750"/>
      <c r="W23" s="750"/>
      <c r="X23" s="750"/>
      <c r="Y23" s="751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616</v>
      </c>
      <c r="B26" s="665"/>
      <c r="C26" s="664" t="s">
        <v>615</v>
      </c>
      <c r="D26" s="665"/>
      <c r="E26" s="666"/>
      <c r="F26" s="664" t="s">
        <v>614</v>
      </c>
      <c r="G26" s="665"/>
      <c r="H26" s="666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761" t="s">
        <v>613</v>
      </c>
      <c r="U26" s="762"/>
      <c r="V26" s="762"/>
      <c r="W26" s="762"/>
      <c r="X26" s="762"/>
      <c r="Y26" s="763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514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472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515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472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484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0E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85" orientation="portrait" r:id="rId2"/>
  <drawing r:id="rId3"/>
  <picture r:id="rId4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43"/>
  <sheetViews>
    <sheetView zoomScale="150" zoomScaleNormal="150" workbookViewId="0">
      <selection activeCell="I23" sqref="I23:Y23"/>
    </sheetView>
  </sheetViews>
  <sheetFormatPr baseColWidth="10" defaultColWidth="11.42578125" defaultRowHeight="15" x14ac:dyDescent="0.25"/>
  <cols>
    <col min="1" max="1" width="3.28515625" style="23" customWidth="1"/>
    <col min="2" max="2" width="10.28515625" style="23" customWidth="1"/>
    <col min="3" max="3" width="3.28515625" style="23" customWidth="1"/>
    <col min="4" max="4" width="4.42578125" style="23" customWidth="1"/>
    <col min="5" max="12" width="3.28515625" style="23" customWidth="1"/>
    <col min="13" max="13" width="4.28515625" style="23" customWidth="1"/>
    <col min="14" max="14" width="5.7109375" style="23" customWidth="1"/>
    <col min="15" max="19" width="3.28515625" style="23" customWidth="1"/>
    <col min="20" max="24" width="3.7109375" style="23" customWidth="1"/>
    <col min="25" max="25" width="11.57031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82.9" customHeight="1" x14ac:dyDescent="0.25">
      <c r="A14" s="728" t="s">
        <v>467</v>
      </c>
      <c r="B14" s="729"/>
      <c r="C14" s="781" t="s">
        <v>679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736" t="s">
        <v>232</v>
      </c>
      <c r="B16" s="737"/>
      <c r="C16" s="737"/>
      <c r="D16" s="737"/>
      <c r="E16" s="737"/>
      <c r="F16" s="737"/>
      <c r="G16" s="737"/>
      <c r="H16" s="737"/>
      <c r="I16" s="737"/>
      <c r="J16" s="737"/>
      <c r="K16" s="737"/>
      <c r="L16" s="737"/>
      <c r="M16" s="737"/>
      <c r="N16" s="738"/>
      <c r="O16" s="728" t="s">
        <v>775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31.9" customHeight="1" x14ac:dyDescent="0.25">
      <c r="A18" s="796" t="s">
        <v>692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749">
        <v>0</v>
      </c>
      <c r="U23" s="750"/>
      <c r="V23" s="750"/>
      <c r="W23" s="750"/>
      <c r="X23" s="750"/>
      <c r="Y23" s="751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600</v>
      </c>
      <c r="B26" s="665"/>
      <c r="C26" s="664" t="s">
        <v>617</v>
      </c>
      <c r="D26" s="665"/>
      <c r="E26" s="666"/>
      <c r="F26" s="664" t="s">
        <v>598</v>
      </c>
      <c r="G26" s="665"/>
      <c r="H26" s="666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761" t="s">
        <v>597</v>
      </c>
      <c r="U26" s="762"/>
      <c r="V26" s="762"/>
      <c r="W26" s="762"/>
      <c r="X26" s="762"/>
      <c r="Y26" s="763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516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472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517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472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484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0F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85" orientation="portrait" r:id="rId2"/>
  <drawing r:id="rId3"/>
  <picture r:id="rId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43"/>
  <sheetViews>
    <sheetView zoomScale="150" zoomScaleNormal="150" workbookViewId="0">
      <selection activeCell="I23" sqref="I23:Y23"/>
    </sheetView>
  </sheetViews>
  <sheetFormatPr baseColWidth="10" defaultColWidth="11.42578125" defaultRowHeight="15" x14ac:dyDescent="0.25"/>
  <cols>
    <col min="1" max="1" width="3.28515625" style="23" customWidth="1"/>
    <col min="2" max="2" width="10.28515625" style="23" customWidth="1"/>
    <col min="3" max="3" width="3.28515625" style="23" customWidth="1"/>
    <col min="4" max="4" width="4.42578125" style="23" customWidth="1"/>
    <col min="5" max="12" width="3.28515625" style="23" customWidth="1"/>
    <col min="13" max="13" width="4.28515625" style="23" customWidth="1"/>
    <col min="14" max="14" width="5.7109375" style="23" customWidth="1"/>
    <col min="15" max="19" width="3.28515625" style="23" customWidth="1"/>
    <col min="20" max="24" width="3.7109375" style="23" customWidth="1"/>
    <col min="25" max="25" width="11.57031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82.9" customHeight="1" x14ac:dyDescent="0.25">
      <c r="A14" s="728" t="s">
        <v>467</v>
      </c>
      <c r="B14" s="729"/>
      <c r="C14" s="781" t="s">
        <v>680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736" t="s">
        <v>232</v>
      </c>
      <c r="B16" s="737"/>
      <c r="C16" s="737"/>
      <c r="D16" s="737"/>
      <c r="E16" s="737"/>
      <c r="F16" s="737"/>
      <c r="G16" s="737"/>
      <c r="H16" s="737"/>
      <c r="I16" s="737"/>
      <c r="J16" s="737"/>
      <c r="K16" s="737"/>
      <c r="L16" s="737"/>
      <c r="M16" s="737"/>
      <c r="N16" s="738"/>
      <c r="O16" s="728" t="s">
        <v>776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31.9" customHeight="1" x14ac:dyDescent="0.25">
      <c r="A18" s="796" t="s">
        <v>693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749">
        <v>0</v>
      </c>
      <c r="U23" s="750"/>
      <c r="V23" s="750"/>
      <c r="W23" s="750"/>
      <c r="X23" s="750"/>
      <c r="Y23" s="751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621</v>
      </c>
      <c r="B26" s="665"/>
      <c r="C26" s="664" t="s">
        <v>620</v>
      </c>
      <c r="D26" s="665"/>
      <c r="E26" s="666"/>
      <c r="F26" s="664" t="s">
        <v>619</v>
      </c>
      <c r="G26" s="665"/>
      <c r="H26" s="666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761" t="s">
        <v>618</v>
      </c>
      <c r="U26" s="762"/>
      <c r="V26" s="762"/>
      <c r="W26" s="762"/>
      <c r="X26" s="762"/>
      <c r="Y26" s="763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518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472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519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472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484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10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85" orientation="portrait" r:id="rId2"/>
  <drawing r:id="rId3"/>
  <picture r:id="rId4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Y43"/>
  <sheetViews>
    <sheetView zoomScale="150" zoomScaleNormal="150" workbookViewId="0">
      <selection activeCell="I23" sqref="I23:Y23"/>
    </sheetView>
  </sheetViews>
  <sheetFormatPr baseColWidth="10" defaultColWidth="11.42578125" defaultRowHeight="15" x14ac:dyDescent="0.25"/>
  <cols>
    <col min="1" max="1" width="3.28515625" style="23" customWidth="1"/>
    <col min="2" max="2" width="10.28515625" style="23" customWidth="1"/>
    <col min="3" max="3" width="3.28515625" style="23" customWidth="1"/>
    <col min="4" max="4" width="4.42578125" style="23" customWidth="1"/>
    <col min="5" max="12" width="3.28515625" style="23" customWidth="1"/>
    <col min="13" max="13" width="4.28515625" style="23" customWidth="1"/>
    <col min="14" max="14" width="5.7109375" style="23" customWidth="1"/>
    <col min="15" max="19" width="3.28515625" style="23" customWidth="1"/>
    <col min="20" max="24" width="3.7109375" style="23" customWidth="1"/>
    <col min="25" max="25" width="11.57031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82.9" customHeight="1" x14ac:dyDescent="0.25">
      <c r="A14" s="728" t="s">
        <v>467</v>
      </c>
      <c r="B14" s="729"/>
      <c r="C14" s="781" t="s">
        <v>681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736" t="s">
        <v>232</v>
      </c>
      <c r="B16" s="737"/>
      <c r="C16" s="737"/>
      <c r="D16" s="737"/>
      <c r="E16" s="737"/>
      <c r="F16" s="737"/>
      <c r="G16" s="737"/>
      <c r="H16" s="737"/>
      <c r="I16" s="737"/>
      <c r="J16" s="737"/>
      <c r="K16" s="737"/>
      <c r="L16" s="737"/>
      <c r="M16" s="737"/>
      <c r="N16" s="738"/>
      <c r="O16" s="728" t="s">
        <v>777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31.9" customHeight="1" x14ac:dyDescent="0.25">
      <c r="A18" s="796" t="s">
        <v>694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749">
        <v>0</v>
      </c>
      <c r="U23" s="750"/>
      <c r="V23" s="750"/>
      <c r="W23" s="750"/>
      <c r="X23" s="750"/>
      <c r="Y23" s="751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625</v>
      </c>
      <c r="B26" s="665"/>
      <c r="C26" s="664" t="s">
        <v>624</v>
      </c>
      <c r="D26" s="665"/>
      <c r="E26" s="666"/>
      <c r="F26" s="664" t="s">
        <v>623</v>
      </c>
      <c r="G26" s="665"/>
      <c r="H26" s="666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761" t="s">
        <v>622</v>
      </c>
      <c r="U26" s="762"/>
      <c r="V26" s="762"/>
      <c r="W26" s="762"/>
      <c r="X26" s="762"/>
      <c r="Y26" s="763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521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472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522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472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526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11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85" orientation="portrait" r:id="rId2"/>
  <drawing r:id="rId3"/>
  <picture r:id="rId4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Y43"/>
  <sheetViews>
    <sheetView topLeftCell="A2" zoomScale="150" zoomScaleNormal="150" workbookViewId="0">
      <selection activeCell="I23" sqref="I23:Y23"/>
    </sheetView>
  </sheetViews>
  <sheetFormatPr baseColWidth="10" defaultColWidth="11.42578125" defaultRowHeight="15" x14ac:dyDescent="0.25"/>
  <cols>
    <col min="1" max="1" width="3.28515625" style="23" customWidth="1"/>
    <col min="2" max="2" width="10.28515625" style="23" customWidth="1"/>
    <col min="3" max="3" width="3.28515625" style="23" customWidth="1"/>
    <col min="4" max="4" width="4.42578125" style="23" customWidth="1"/>
    <col min="5" max="12" width="3.28515625" style="23" customWidth="1"/>
    <col min="13" max="13" width="4.28515625" style="23" customWidth="1"/>
    <col min="14" max="14" width="5.7109375" style="23" customWidth="1"/>
    <col min="15" max="19" width="3.28515625" style="23" customWidth="1"/>
    <col min="20" max="24" width="3.7109375" style="23" customWidth="1"/>
    <col min="25" max="25" width="11.57031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82.9" customHeight="1" x14ac:dyDescent="0.25">
      <c r="A14" s="728" t="s">
        <v>467</v>
      </c>
      <c r="B14" s="729"/>
      <c r="C14" s="781" t="s">
        <v>682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736" t="s">
        <v>234</v>
      </c>
      <c r="B16" s="737"/>
      <c r="C16" s="737"/>
      <c r="D16" s="737"/>
      <c r="E16" s="737"/>
      <c r="F16" s="737"/>
      <c r="G16" s="737"/>
      <c r="H16" s="737"/>
      <c r="I16" s="737"/>
      <c r="J16" s="737"/>
      <c r="K16" s="737"/>
      <c r="L16" s="737"/>
      <c r="M16" s="737"/>
      <c r="N16" s="738"/>
      <c r="O16" s="728" t="s">
        <v>778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31.9" customHeight="1" x14ac:dyDescent="0.25">
      <c r="A18" s="796" t="s">
        <v>695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749">
        <v>0</v>
      </c>
      <c r="U23" s="750"/>
      <c r="V23" s="750"/>
      <c r="W23" s="750"/>
      <c r="X23" s="750"/>
      <c r="Y23" s="751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629</v>
      </c>
      <c r="B26" s="665"/>
      <c r="C26" s="664" t="s">
        <v>628</v>
      </c>
      <c r="D26" s="665"/>
      <c r="E26" s="666"/>
      <c r="F26" s="664" t="s">
        <v>627</v>
      </c>
      <c r="G26" s="665"/>
      <c r="H26" s="666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761" t="s">
        <v>626</v>
      </c>
      <c r="U26" s="762"/>
      <c r="V26" s="762"/>
      <c r="W26" s="762"/>
      <c r="X26" s="762"/>
      <c r="Y26" s="763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527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472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523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472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528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12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85" orientation="portrait" r:id="rId2"/>
  <drawing r:id="rId3"/>
  <picture r:id="rId4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Y43"/>
  <sheetViews>
    <sheetView topLeftCell="A20" zoomScale="150" zoomScaleNormal="150" workbookViewId="0">
      <selection activeCell="T30" sqref="T30:Y30"/>
    </sheetView>
  </sheetViews>
  <sheetFormatPr baseColWidth="10" defaultColWidth="11.42578125" defaultRowHeight="15" x14ac:dyDescent="0.25"/>
  <cols>
    <col min="1" max="1" width="3.28515625" style="23" customWidth="1"/>
    <col min="2" max="2" width="10.28515625" style="23" customWidth="1"/>
    <col min="3" max="3" width="3.28515625" style="23" customWidth="1"/>
    <col min="4" max="4" width="4.42578125" style="23" customWidth="1"/>
    <col min="5" max="12" width="3.28515625" style="23" customWidth="1"/>
    <col min="13" max="13" width="4.28515625" style="23" customWidth="1"/>
    <col min="14" max="14" width="5.7109375" style="23" customWidth="1"/>
    <col min="15" max="19" width="3.28515625" style="23" customWidth="1"/>
    <col min="20" max="24" width="3.7109375" style="23" customWidth="1"/>
    <col min="25" max="25" width="11.57031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82.9" customHeight="1" x14ac:dyDescent="0.25">
      <c r="A14" s="728" t="s">
        <v>467</v>
      </c>
      <c r="B14" s="729"/>
      <c r="C14" s="781" t="s">
        <v>683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736" t="s">
        <v>235</v>
      </c>
      <c r="B16" s="737"/>
      <c r="C16" s="737"/>
      <c r="D16" s="737"/>
      <c r="E16" s="737"/>
      <c r="F16" s="737"/>
      <c r="G16" s="737"/>
      <c r="H16" s="737"/>
      <c r="I16" s="737"/>
      <c r="J16" s="737"/>
      <c r="K16" s="737"/>
      <c r="L16" s="737"/>
      <c r="M16" s="737"/>
      <c r="N16" s="738"/>
      <c r="O16" s="728" t="s">
        <v>779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50.25" customHeight="1" x14ac:dyDescent="0.25">
      <c r="A18" s="796" t="s">
        <v>696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749">
        <v>0</v>
      </c>
      <c r="U23" s="750"/>
      <c r="V23" s="750"/>
      <c r="W23" s="750"/>
      <c r="X23" s="750"/>
      <c r="Y23" s="751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799"/>
      <c r="W25" s="799"/>
      <c r="X25" s="799"/>
      <c r="Y25" s="800"/>
    </row>
    <row r="26" spans="1:25" x14ac:dyDescent="0.25">
      <c r="A26" s="801" t="s">
        <v>479</v>
      </c>
      <c r="B26" s="802"/>
      <c r="C26" s="664" t="s">
        <v>629</v>
      </c>
      <c r="D26" s="665"/>
      <c r="E26" s="664" t="s">
        <v>628</v>
      </c>
      <c r="F26" s="665"/>
      <c r="G26" s="666"/>
      <c r="H26" s="664" t="s">
        <v>627</v>
      </c>
      <c r="I26" s="762"/>
      <c r="J26" s="763"/>
      <c r="K26" s="769">
        <v>2025</v>
      </c>
      <c r="L26" s="770"/>
      <c r="M26" s="770"/>
      <c r="N26" s="771"/>
      <c r="O26" s="769" t="s">
        <v>471</v>
      </c>
      <c r="P26" s="770"/>
      <c r="Q26" s="770"/>
      <c r="R26" s="770"/>
      <c r="S26" s="770"/>
      <c r="T26" s="770"/>
      <c r="U26" s="770"/>
      <c r="V26" s="329" t="s">
        <v>626</v>
      </c>
      <c r="W26" s="329"/>
      <c r="X26" s="329"/>
      <c r="Y26" s="329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803"/>
      <c r="W27" s="803"/>
      <c r="X27" s="803"/>
      <c r="Y27" s="804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524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472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525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472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529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O26:U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D26"/>
    <mergeCell ref="E26:G26"/>
    <mergeCell ref="H26:J26"/>
    <mergeCell ref="K26:N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13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90" orientation="portrait" r:id="rId2"/>
  <drawing r:id="rId3"/>
  <picture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Y43"/>
  <sheetViews>
    <sheetView zoomScale="150" zoomScaleNormal="150" workbookViewId="0">
      <selection activeCell="I23" sqref="I23:Y23"/>
    </sheetView>
  </sheetViews>
  <sheetFormatPr baseColWidth="10" defaultColWidth="11.42578125" defaultRowHeight="15" x14ac:dyDescent="0.25"/>
  <cols>
    <col min="1" max="1" width="3.28515625" style="23" customWidth="1"/>
    <col min="2" max="2" width="10.28515625" style="23" customWidth="1"/>
    <col min="3" max="3" width="3.28515625" style="23" customWidth="1"/>
    <col min="4" max="4" width="4.42578125" style="23" customWidth="1"/>
    <col min="5" max="12" width="3.28515625" style="23" customWidth="1"/>
    <col min="13" max="13" width="4.28515625" style="23" customWidth="1"/>
    <col min="14" max="14" width="5.7109375" style="23" customWidth="1"/>
    <col min="15" max="19" width="3.28515625" style="23" customWidth="1"/>
    <col min="20" max="24" width="3.7109375" style="23" customWidth="1"/>
    <col min="25" max="25" width="11.57031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82.9" customHeight="1" x14ac:dyDescent="0.25">
      <c r="A14" s="728" t="s">
        <v>467</v>
      </c>
      <c r="B14" s="729"/>
      <c r="C14" s="781" t="s">
        <v>684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736" t="s">
        <v>235</v>
      </c>
      <c r="B16" s="737"/>
      <c r="C16" s="737"/>
      <c r="D16" s="737"/>
      <c r="E16" s="737"/>
      <c r="F16" s="737"/>
      <c r="G16" s="737"/>
      <c r="H16" s="737"/>
      <c r="I16" s="737"/>
      <c r="J16" s="737"/>
      <c r="K16" s="737"/>
      <c r="L16" s="737"/>
      <c r="M16" s="737"/>
      <c r="N16" s="738"/>
      <c r="O16" s="728" t="s">
        <v>780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50.25" customHeight="1" x14ac:dyDescent="0.25">
      <c r="A18" s="796" t="s">
        <v>697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749">
        <v>0</v>
      </c>
      <c r="U23" s="750"/>
      <c r="V23" s="750"/>
      <c r="W23" s="750"/>
      <c r="X23" s="750"/>
      <c r="Y23" s="751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633</v>
      </c>
      <c r="B26" s="665"/>
      <c r="C26" s="664" t="s">
        <v>632</v>
      </c>
      <c r="D26" s="665"/>
      <c r="E26" s="666"/>
      <c r="F26" s="664" t="s">
        <v>631</v>
      </c>
      <c r="G26" s="665"/>
      <c r="H26" s="666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761" t="s">
        <v>630</v>
      </c>
      <c r="U26" s="762"/>
      <c r="V26" s="762"/>
      <c r="W26" s="762"/>
      <c r="X26" s="762"/>
      <c r="Y26" s="763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530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472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531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472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529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14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90" orientation="portrait" r:id="rId2"/>
  <drawing r:id="rId3"/>
  <picture r:id="rId4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Y43"/>
  <sheetViews>
    <sheetView zoomScale="150" zoomScaleNormal="150" workbookViewId="0">
      <selection activeCell="I23" sqref="I23:Y23"/>
    </sheetView>
  </sheetViews>
  <sheetFormatPr baseColWidth="10" defaultColWidth="11.42578125" defaultRowHeight="15" x14ac:dyDescent="0.25"/>
  <cols>
    <col min="1" max="1" width="3.28515625" style="23" customWidth="1"/>
    <col min="2" max="2" width="10.28515625" style="23" customWidth="1"/>
    <col min="3" max="3" width="3.28515625" style="23" customWidth="1"/>
    <col min="4" max="4" width="4.42578125" style="23" customWidth="1"/>
    <col min="5" max="12" width="3.28515625" style="23" customWidth="1"/>
    <col min="13" max="13" width="4.28515625" style="23" customWidth="1"/>
    <col min="14" max="14" width="5.7109375" style="23" customWidth="1"/>
    <col min="15" max="19" width="3.28515625" style="23" customWidth="1"/>
    <col min="20" max="24" width="3.7109375" style="23" customWidth="1"/>
    <col min="25" max="25" width="11.57031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82.9" customHeight="1" x14ac:dyDescent="0.25">
      <c r="A14" s="728" t="s">
        <v>467</v>
      </c>
      <c r="B14" s="729"/>
      <c r="C14" s="781" t="s">
        <v>685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736" t="s">
        <v>236</v>
      </c>
      <c r="B16" s="737"/>
      <c r="C16" s="737"/>
      <c r="D16" s="737"/>
      <c r="E16" s="737"/>
      <c r="F16" s="737"/>
      <c r="G16" s="737"/>
      <c r="H16" s="737"/>
      <c r="I16" s="737"/>
      <c r="J16" s="737"/>
      <c r="K16" s="737"/>
      <c r="L16" s="737"/>
      <c r="M16" s="737"/>
      <c r="N16" s="738"/>
      <c r="O16" s="728" t="s">
        <v>781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50.25" customHeight="1" x14ac:dyDescent="0.25">
      <c r="A18" s="796" t="s">
        <v>698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749">
        <v>0</v>
      </c>
      <c r="U23" s="750"/>
      <c r="V23" s="750"/>
      <c r="W23" s="750"/>
      <c r="X23" s="750"/>
      <c r="Y23" s="751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637</v>
      </c>
      <c r="B26" s="665"/>
      <c r="C26" s="664" t="s">
        <v>636</v>
      </c>
      <c r="D26" s="665"/>
      <c r="E26" s="666"/>
      <c r="F26" s="664" t="s">
        <v>635</v>
      </c>
      <c r="G26" s="665"/>
      <c r="H26" s="666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761" t="s">
        <v>634</v>
      </c>
      <c r="U26" s="762"/>
      <c r="V26" s="762"/>
      <c r="W26" s="762"/>
      <c r="X26" s="762"/>
      <c r="Y26" s="763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532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472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533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472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534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15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90" orientation="portrait" r:id="rId2"/>
  <drawing r:id="rId3"/>
  <picture r:id="rId4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Y43"/>
  <sheetViews>
    <sheetView zoomScale="150" zoomScaleNormal="150" workbookViewId="0">
      <selection activeCell="I23" sqref="I23:Y23"/>
    </sheetView>
  </sheetViews>
  <sheetFormatPr baseColWidth="10" defaultColWidth="11.42578125" defaultRowHeight="15" x14ac:dyDescent="0.25"/>
  <cols>
    <col min="1" max="1" width="3.28515625" style="23" customWidth="1"/>
    <col min="2" max="2" width="10.28515625" style="23" customWidth="1"/>
    <col min="3" max="3" width="3.28515625" style="23" customWidth="1"/>
    <col min="4" max="4" width="4.42578125" style="23" customWidth="1"/>
    <col min="5" max="12" width="3.28515625" style="23" customWidth="1"/>
    <col min="13" max="13" width="4.28515625" style="23" customWidth="1"/>
    <col min="14" max="14" width="5.7109375" style="23" customWidth="1"/>
    <col min="15" max="19" width="3.28515625" style="23" customWidth="1"/>
    <col min="20" max="24" width="3.7109375" style="23" customWidth="1"/>
    <col min="25" max="25" width="11.57031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82.9" customHeight="1" x14ac:dyDescent="0.25">
      <c r="A14" s="728" t="s">
        <v>467</v>
      </c>
      <c r="B14" s="729"/>
      <c r="C14" s="781" t="s">
        <v>686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736" t="s">
        <v>236</v>
      </c>
      <c r="B16" s="737"/>
      <c r="C16" s="737"/>
      <c r="D16" s="737"/>
      <c r="E16" s="737"/>
      <c r="F16" s="737"/>
      <c r="G16" s="737"/>
      <c r="H16" s="737"/>
      <c r="I16" s="737"/>
      <c r="J16" s="737"/>
      <c r="K16" s="737"/>
      <c r="L16" s="737"/>
      <c r="M16" s="737"/>
      <c r="N16" s="738"/>
      <c r="O16" s="728" t="s">
        <v>782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50.25" customHeight="1" x14ac:dyDescent="0.25">
      <c r="A18" s="796" t="s">
        <v>699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749">
        <v>0</v>
      </c>
      <c r="U23" s="750"/>
      <c r="V23" s="750"/>
      <c r="W23" s="750"/>
      <c r="X23" s="750"/>
      <c r="Y23" s="751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641</v>
      </c>
      <c r="B26" s="665"/>
      <c r="C26" s="664" t="s">
        <v>640</v>
      </c>
      <c r="D26" s="665"/>
      <c r="E26" s="666"/>
      <c r="F26" s="664" t="s">
        <v>639</v>
      </c>
      <c r="G26" s="665"/>
      <c r="H26" s="666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761" t="s">
        <v>638</v>
      </c>
      <c r="U26" s="762"/>
      <c r="V26" s="762"/>
      <c r="W26" s="762"/>
      <c r="X26" s="762"/>
      <c r="Y26" s="763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535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472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536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472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537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16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90" orientation="portrait" r:id="rId2"/>
  <drawing r:id="rId3"/>
  <picture r:id="rId4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Y43"/>
  <sheetViews>
    <sheetView topLeftCell="A7" zoomScale="150" zoomScaleNormal="150" workbookViewId="0">
      <selection activeCell="T14" sqref="T14:Y14"/>
    </sheetView>
  </sheetViews>
  <sheetFormatPr baseColWidth="10" defaultColWidth="11.42578125" defaultRowHeight="15" x14ac:dyDescent="0.25"/>
  <cols>
    <col min="1" max="1" width="3.28515625" style="23" customWidth="1"/>
    <col min="2" max="2" width="16.5703125" style="23" customWidth="1"/>
    <col min="3" max="3" width="3.28515625" style="23" customWidth="1"/>
    <col min="4" max="4" width="6.140625" style="23" customWidth="1"/>
    <col min="5" max="5" width="8.140625" style="23" customWidth="1"/>
    <col min="6" max="6" width="4.5703125" style="23" customWidth="1"/>
    <col min="7" max="7" width="3.28515625" style="23" customWidth="1"/>
    <col min="8" max="8" width="6.28515625" style="23" customWidth="1"/>
    <col min="9" max="9" width="3.28515625" style="23" customWidth="1"/>
    <col min="10" max="10" width="2.28515625" style="23" customWidth="1"/>
    <col min="11" max="12" width="3.28515625" style="23" customWidth="1"/>
    <col min="13" max="13" width="4.28515625" style="23" customWidth="1"/>
    <col min="14" max="14" width="5.7109375" style="23" customWidth="1"/>
    <col min="15" max="16" width="3.28515625" style="23" customWidth="1"/>
    <col min="17" max="17" width="1.7109375" style="23" customWidth="1"/>
    <col min="18" max="19" width="3.28515625" style="23" customWidth="1"/>
    <col min="20" max="25" width="3.710937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109.9" customHeight="1" x14ac:dyDescent="0.25">
      <c r="A14" s="728" t="s">
        <v>467</v>
      </c>
      <c r="B14" s="729"/>
      <c r="C14" s="781" t="s">
        <v>874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811" t="s">
        <v>871</v>
      </c>
      <c r="B16" s="812"/>
      <c r="C16" s="812"/>
      <c r="D16" s="812"/>
      <c r="E16" s="812"/>
      <c r="F16" s="812"/>
      <c r="G16" s="812"/>
      <c r="H16" s="812"/>
      <c r="I16" s="812"/>
      <c r="J16" s="812"/>
      <c r="K16" s="812"/>
      <c r="L16" s="812"/>
      <c r="M16" s="812"/>
      <c r="N16" s="813"/>
      <c r="O16" s="728" t="s">
        <v>755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31.9" customHeight="1" x14ac:dyDescent="0.25">
      <c r="A18" s="796" t="s">
        <v>887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808">
        <v>0</v>
      </c>
      <c r="U23" s="809"/>
      <c r="V23" s="809"/>
      <c r="W23" s="809"/>
      <c r="X23" s="809"/>
      <c r="Y23" s="810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933</v>
      </c>
      <c r="B26" s="665"/>
      <c r="C26" s="664" t="s">
        <v>932</v>
      </c>
      <c r="D26" s="665"/>
      <c r="E26" s="666"/>
      <c r="F26" s="664" t="s">
        <v>915</v>
      </c>
      <c r="G26" s="665"/>
      <c r="H26" s="666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805">
        <v>3000000</v>
      </c>
      <c r="U26" s="806"/>
      <c r="V26" s="806"/>
      <c r="W26" s="806"/>
      <c r="X26" s="806"/>
      <c r="Y26" s="807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899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873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900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873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908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31.15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  <mergeCell ref="A10:Y10"/>
    <mergeCell ref="A11:Y11"/>
    <mergeCell ref="A12:Y12"/>
    <mergeCell ref="A13:B13"/>
    <mergeCell ref="C13:S13"/>
    <mergeCell ref="T13:Y13"/>
    <mergeCell ref="A14:B14"/>
    <mergeCell ref="C14:S14"/>
    <mergeCell ref="T14:Y14"/>
    <mergeCell ref="A15:N15"/>
    <mergeCell ref="O15:S15"/>
    <mergeCell ref="T15:Y15"/>
    <mergeCell ref="A16:N16"/>
    <mergeCell ref="O16:S16"/>
    <mergeCell ref="T16:Y16"/>
    <mergeCell ref="A17:S17"/>
    <mergeCell ref="A18:S18"/>
    <mergeCell ref="T18:Y18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A35:L35"/>
    <mergeCell ref="M35:S35"/>
    <mergeCell ref="T35:Y35"/>
    <mergeCell ref="A36:L36"/>
    <mergeCell ref="M36:S36"/>
    <mergeCell ref="T36:Y36"/>
    <mergeCell ref="A37:L37"/>
    <mergeCell ref="M37:S37"/>
    <mergeCell ref="T37:Y37"/>
    <mergeCell ref="A38:L38"/>
    <mergeCell ref="M38:S38"/>
    <mergeCell ref="T38:Y38"/>
    <mergeCell ref="A39:H39"/>
    <mergeCell ref="I39:P39"/>
    <mergeCell ref="Q39:Y39"/>
    <mergeCell ref="A40:H40"/>
    <mergeCell ref="I40:P40"/>
    <mergeCell ref="Q40:Y40"/>
    <mergeCell ref="A41:H41"/>
    <mergeCell ref="I41:P41"/>
    <mergeCell ref="Q41:Y41"/>
    <mergeCell ref="A42:Y42"/>
    <mergeCell ref="A43:Y43"/>
  </mergeCells>
  <hyperlinks>
    <hyperlink ref="T38" r:id="rId1" xr:uid="{00000000-0004-0000-17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85" orientation="portrait" r:id="rId2"/>
  <drawing r:id="rId3"/>
  <picture r:id="rId4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Y43"/>
  <sheetViews>
    <sheetView topLeftCell="A14" zoomScale="150" zoomScaleNormal="150" workbookViewId="0">
      <selection activeCell="I23" sqref="I23:Y23"/>
    </sheetView>
  </sheetViews>
  <sheetFormatPr baseColWidth="10" defaultColWidth="11.42578125" defaultRowHeight="15" x14ac:dyDescent="0.25"/>
  <cols>
    <col min="1" max="1" width="3.28515625" style="23" customWidth="1"/>
    <col min="2" max="2" width="10.28515625" style="23" customWidth="1"/>
    <col min="3" max="3" width="3.28515625" style="23" customWidth="1"/>
    <col min="4" max="4" width="4.42578125" style="23" customWidth="1"/>
    <col min="5" max="12" width="3.28515625" style="23" customWidth="1"/>
    <col min="13" max="13" width="4.28515625" style="23" customWidth="1"/>
    <col min="14" max="14" width="5.7109375" style="23" customWidth="1"/>
    <col min="15" max="19" width="3.28515625" style="23" customWidth="1"/>
    <col min="20" max="24" width="3.7109375" style="23" customWidth="1"/>
    <col min="25" max="25" width="11.57031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82.9" customHeight="1" x14ac:dyDescent="0.25">
      <c r="A14" s="728" t="s">
        <v>467</v>
      </c>
      <c r="B14" s="729"/>
      <c r="C14" s="781" t="s">
        <v>875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811" t="s">
        <v>871</v>
      </c>
      <c r="B16" s="812"/>
      <c r="C16" s="812"/>
      <c r="D16" s="812"/>
      <c r="E16" s="812"/>
      <c r="F16" s="812"/>
      <c r="G16" s="812"/>
      <c r="H16" s="812"/>
      <c r="I16" s="812"/>
      <c r="J16" s="812"/>
      <c r="K16" s="812"/>
      <c r="L16" s="812"/>
      <c r="M16" s="812"/>
      <c r="N16" s="813"/>
      <c r="O16" s="728" t="s">
        <v>760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31.9" customHeight="1" x14ac:dyDescent="0.25">
      <c r="A18" s="796" t="s">
        <v>888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808">
        <v>0</v>
      </c>
      <c r="U23" s="809"/>
      <c r="V23" s="809"/>
      <c r="W23" s="809"/>
      <c r="X23" s="809"/>
      <c r="Y23" s="810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933</v>
      </c>
      <c r="B26" s="665"/>
      <c r="C26" s="664" t="s">
        <v>932</v>
      </c>
      <c r="D26" s="665"/>
      <c r="E26" s="666"/>
      <c r="F26" s="664" t="s">
        <v>915</v>
      </c>
      <c r="G26" s="665"/>
      <c r="H26" s="666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805">
        <v>3000000</v>
      </c>
      <c r="U26" s="806"/>
      <c r="V26" s="806"/>
      <c r="W26" s="806"/>
      <c r="X26" s="806"/>
      <c r="Y26" s="807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899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873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900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873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908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772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18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90" orientation="portrait" r:id="rId2"/>
  <drawing r:id="rId3"/>
  <picture r:id="rId4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Y43"/>
  <sheetViews>
    <sheetView topLeftCell="A11" zoomScale="150" zoomScaleNormal="150" workbookViewId="0">
      <selection activeCell="I23" sqref="I23:Y23"/>
    </sheetView>
  </sheetViews>
  <sheetFormatPr baseColWidth="10" defaultColWidth="11.42578125" defaultRowHeight="15" x14ac:dyDescent="0.25"/>
  <cols>
    <col min="1" max="1" width="3.28515625" style="23" customWidth="1"/>
    <col min="2" max="2" width="10.28515625" style="23" customWidth="1"/>
    <col min="3" max="3" width="3.28515625" style="23" customWidth="1"/>
    <col min="4" max="4" width="4.42578125" style="23" customWidth="1"/>
    <col min="5" max="12" width="3.28515625" style="23" customWidth="1"/>
    <col min="13" max="13" width="4.28515625" style="23" customWidth="1"/>
    <col min="14" max="14" width="5.7109375" style="23" customWidth="1"/>
    <col min="15" max="19" width="3.28515625" style="23" customWidth="1"/>
    <col min="20" max="24" width="3.7109375" style="23" customWidth="1"/>
    <col min="25" max="25" width="11.57031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82.9" customHeight="1" x14ac:dyDescent="0.25">
      <c r="A14" s="728" t="s">
        <v>467</v>
      </c>
      <c r="B14" s="729"/>
      <c r="C14" s="781" t="s">
        <v>876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811" t="s">
        <v>871</v>
      </c>
      <c r="B16" s="812"/>
      <c r="C16" s="812"/>
      <c r="D16" s="812"/>
      <c r="E16" s="812"/>
      <c r="F16" s="812"/>
      <c r="G16" s="812"/>
      <c r="H16" s="812"/>
      <c r="I16" s="812"/>
      <c r="J16" s="812"/>
      <c r="K16" s="812"/>
      <c r="L16" s="812"/>
      <c r="M16" s="812"/>
      <c r="N16" s="813"/>
      <c r="O16" s="728" t="s">
        <v>761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31.9" customHeight="1" x14ac:dyDescent="0.25">
      <c r="A18" s="796" t="s">
        <v>889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808">
        <v>0</v>
      </c>
      <c r="U23" s="809"/>
      <c r="V23" s="809"/>
      <c r="W23" s="809"/>
      <c r="X23" s="809"/>
      <c r="Y23" s="810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933</v>
      </c>
      <c r="B26" s="665"/>
      <c r="C26" s="664" t="s">
        <v>932</v>
      </c>
      <c r="D26" s="665"/>
      <c r="E26" s="666"/>
      <c r="F26" s="664" t="s">
        <v>915</v>
      </c>
      <c r="G26" s="665"/>
      <c r="H26" s="666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805">
        <v>3000000</v>
      </c>
      <c r="U26" s="806"/>
      <c r="V26" s="806"/>
      <c r="W26" s="806"/>
      <c r="X26" s="806"/>
      <c r="Y26" s="807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899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873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900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873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908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19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90" orientation="portrait" r:id="rId2"/>
  <drawing r:id="rId3"/>
  <picture r:id="rId4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Z43"/>
  <sheetViews>
    <sheetView topLeftCell="A11" zoomScale="150" zoomScaleNormal="150" workbookViewId="0">
      <selection activeCell="I23" sqref="I23:Y23"/>
    </sheetView>
  </sheetViews>
  <sheetFormatPr baseColWidth="10" defaultColWidth="11.42578125" defaultRowHeight="15" x14ac:dyDescent="0.25"/>
  <cols>
    <col min="1" max="1" width="3.28515625" style="23" customWidth="1"/>
    <col min="2" max="2" width="10.28515625" style="23" customWidth="1"/>
    <col min="3" max="3" width="3.28515625" style="23" customWidth="1"/>
    <col min="4" max="4" width="4.42578125" style="23" customWidth="1"/>
    <col min="5" max="12" width="3.28515625" style="23" customWidth="1"/>
    <col min="13" max="13" width="4.28515625" style="23" customWidth="1"/>
    <col min="14" max="14" width="5.7109375" style="23" customWidth="1"/>
    <col min="15" max="19" width="3.28515625" style="23" customWidth="1"/>
    <col min="20" max="24" width="3.7109375" style="23" customWidth="1"/>
    <col min="25" max="25" width="11.57031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82.9" customHeight="1" x14ac:dyDescent="0.25">
      <c r="A14" s="728" t="s">
        <v>467</v>
      </c>
      <c r="B14" s="729"/>
      <c r="C14" s="781" t="s">
        <v>872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811" t="s">
        <v>871</v>
      </c>
      <c r="B16" s="812"/>
      <c r="C16" s="812"/>
      <c r="D16" s="812"/>
      <c r="E16" s="812"/>
      <c r="F16" s="812"/>
      <c r="G16" s="812"/>
      <c r="H16" s="812"/>
      <c r="I16" s="812"/>
      <c r="J16" s="812"/>
      <c r="K16" s="812"/>
      <c r="L16" s="812"/>
      <c r="M16" s="812"/>
      <c r="N16" s="813"/>
      <c r="O16" s="814" t="s">
        <v>762</v>
      </c>
      <c r="P16" s="815"/>
      <c r="Q16" s="815"/>
      <c r="R16" s="815"/>
      <c r="S16" s="816"/>
      <c r="T16" s="728" t="s">
        <v>130</v>
      </c>
      <c r="U16" s="739"/>
      <c r="V16" s="739"/>
      <c r="W16" s="739"/>
      <c r="X16" s="739"/>
      <c r="Y16" s="729"/>
    </row>
    <row r="17" spans="1:26" x14ac:dyDescent="0.25">
      <c r="A17" s="817" t="s">
        <v>80</v>
      </c>
      <c r="B17" s="818"/>
      <c r="C17" s="818"/>
      <c r="D17" s="818"/>
      <c r="E17" s="818"/>
      <c r="F17" s="818"/>
      <c r="G17" s="818"/>
      <c r="H17" s="818"/>
      <c r="I17" s="818"/>
      <c r="J17" s="818"/>
      <c r="K17" s="818"/>
      <c r="L17" s="818"/>
      <c r="M17" s="818"/>
      <c r="N17" s="818"/>
      <c r="O17" s="818"/>
      <c r="P17" s="818"/>
      <c r="Q17" s="818"/>
      <c r="R17" s="818"/>
      <c r="S17" s="819"/>
      <c r="T17" s="41" t="s">
        <v>81</v>
      </c>
      <c r="U17" s="42"/>
      <c r="V17" s="42"/>
      <c r="W17" s="42"/>
      <c r="X17" s="42"/>
      <c r="Y17" s="43"/>
    </row>
    <row r="18" spans="1:26" ht="31.9" customHeight="1" x14ac:dyDescent="0.25">
      <c r="A18" s="820" t="s">
        <v>886</v>
      </c>
      <c r="B18" s="821"/>
      <c r="C18" s="821"/>
      <c r="D18" s="821"/>
      <c r="E18" s="821"/>
      <c r="F18" s="821"/>
      <c r="G18" s="821"/>
      <c r="H18" s="821"/>
      <c r="I18" s="821"/>
      <c r="J18" s="821"/>
      <c r="K18" s="821"/>
      <c r="L18" s="821"/>
      <c r="M18" s="821"/>
      <c r="N18" s="821"/>
      <c r="O18" s="821"/>
      <c r="P18" s="821"/>
      <c r="Q18" s="821"/>
      <c r="R18" s="821"/>
      <c r="S18" s="822"/>
      <c r="T18" s="743" t="s">
        <v>161</v>
      </c>
      <c r="U18" s="744"/>
      <c r="V18" s="744"/>
      <c r="W18" s="744"/>
      <c r="X18" s="744"/>
      <c r="Y18" s="745"/>
    </row>
    <row r="19" spans="1:26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6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6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6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6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808">
        <v>0</v>
      </c>
      <c r="U23" s="809"/>
      <c r="V23" s="809"/>
      <c r="W23" s="809"/>
      <c r="X23" s="809"/>
      <c r="Y23" s="810"/>
      <c r="Z23" s="381"/>
    </row>
    <row r="24" spans="1:26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  <c r="Z24" s="381"/>
    </row>
    <row r="25" spans="1:26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  <c r="Z25" s="381"/>
    </row>
    <row r="26" spans="1:26" x14ac:dyDescent="0.25">
      <c r="A26" s="664" t="s">
        <v>933</v>
      </c>
      <c r="B26" s="665"/>
      <c r="C26" s="664" t="s">
        <v>932</v>
      </c>
      <c r="D26" s="665"/>
      <c r="E26" s="666"/>
      <c r="F26" s="664" t="s">
        <v>915</v>
      </c>
      <c r="G26" s="665"/>
      <c r="H26" s="666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805">
        <v>3000000</v>
      </c>
      <c r="U26" s="806"/>
      <c r="V26" s="806"/>
      <c r="W26" s="806"/>
      <c r="X26" s="806"/>
      <c r="Y26" s="807"/>
      <c r="Z26" s="381"/>
    </row>
    <row r="27" spans="1:26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6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6" ht="33" customHeight="1" x14ac:dyDescent="0.25">
      <c r="A29" s="772" t="s">
        <v>899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873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6" ht="35.450000000000003" customHeight="1" x14ac:dyDescent="0.25">
      <c r="A30" s="772" t="s">
        <v>900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873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6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6" ht="23.45" customHeight="1" x14ac:dyDescent="0.25">
      <c r="A32" s="781" t="s">
        <v>908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1.5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1A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90" orientation="portrait" r:id="rId2"/>
  <drawing r:id="rId3"/>
  <picture r:id="rId4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Y43"/>
  <sheetViews>
    <sheetView topLeftCell="A8" zoomScale="150" zoomScaleNormal="150" workbookViewId="0">
      <selection activeCell="A18" sqref="A18:S18"/>
    </sheetView>
  </sheetViews>
  <sheetFormatPr baseColWidth="10" defaultColWidth="11.42578125" defaultRowHeight="15" x14ac:dyDescent="0.25"/>
  <cols>
    <col min="1" max="1" width="3.28515625" style="23" customWidth="1"/>
    <col min="2" max="2" width="10.28515625" style="23" customWidth="1"/>
    <col min="3" max="3" width="3.28515625" style="23" customWidth="1"/>
    <col min="4" max="4" width="4.42578125" style="23" customWidth="1"/>
    <col min="5" max="12" width="3.28515625" style="23" customWidth="1"/>
    <col min="13" max="13" width="4.28515625" style="23" customWidth="1"/>
    <col min="14" max="14" width="5.7109375" style="23" customWidth="1"/>
    <col min="15" max="19" width="3.28515625" style="23" customWidth="1"/>
    <col min="20" max="24" width="3.7109375" style="23" customWidth="1"/>
    <col min="25" max="25" width="11.57031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82.9" customHeight="1" x14ac:dyDescent="0.25">
      <c r="A14" s="728" t="s">
        <v>467</v>
      </c>
      <c r="B14" s="729"/>
      <c r="C14" s="781" t="s">
        <v>877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811" t="s">
        <v>871</v>
      </c>
      <c r="B16" s="812"/>
      <c r="C16" s="812"/>
      <c r="D16" s="812"/>
      <c r="E16" s="812"/>
      <c r="F16" s="812"/>
      <c r="G16" s="812"/>
      <c r="H16" s="812"/>
      <c r="I16" s="812"/>
      <c r="J16" s="812"/>
      <c r="K16" s="812"/>
      <c r="L16" s="812"/>
      <c r="M16" s="812"/>
      <c r="N16" s="813"/>
      <c r="O16" s="728" t="s">
        <v>763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31.9" customHeight="1" x14ac:dyDescent="0.25">
      <c r="A18" s="796" t="s">
        <v>890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808">
        <v>0</v>
      </c>
      <c r="U23" s="809"/>
      <c r="V23" s="809"/>
      <c r="W23" s="809"/>
      <c r="X23" s="809"/>
      <c r="Y23" s="810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933</v>
      </c>
      <c r="B26" s="665"/>
      <c r="C26" s="664" t="s">
        <v>932</v>
      </c>
      <c r="D26" s="665"/>
      <c r="E26" s="666"/>
      <c r="F26" s="664" t="s">
        <v>915</v>
      </c>
      <c r="G26" s="665"/>
      <c r="H26" s="666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805">
        <v>3000000</v>
      </c>
      <c r="U26" s="806"/>
      <c r="V26" s="806"/>
      <c r="W26" s="806"/>
      <c r="X26" s="806"/>
      <c r="Y26" s="807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899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873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900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873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908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1B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90" orientation="portrait" r:id="rId2"/>
  <drawing r:id="rId3"/>
  <picture r:id="rId4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Y43"/>
  <sheetViews>
    <sheetView topLeftCell="A31" zoomScale="150" zoomScaleNormal="150" workbookViewId="0">
      <selection activeCell="E44" sqref="E44"/>
    </sheetView>
  </sheetViews>
  <sheetFormatPr baseColWidth="10" defaultColWidth="11.42578125" defaultRowHeight="15" x14ac:dyDescent="0.25"/>
  <cols>
    <col min="1" max="1" width="3.28515625" style="23" customWidth="1"/>
    <col min="2" max="2" width="16.5703125" style="23" customWidth="1"/>
    <col min="3" max="3" width="3.28515625" style="23" customWidth="1"/>
    <col min="4" max="4" width="4.42578125" style="23" customWidth="1"/>
    <col min="5" max="5" width="11.7109375" style="23" customWidth="1"/>
    <col min="6" max="7" width="3.28515625" style="23" customWidth="1"/>
    <col min="8" max="8" width="8.42578125" style="23" customWidth="1"/>
    <col min="9" max="9" width="3.28515625" style="23" customWidth="1"/>
    <col min="10" max="10" width="1.28515625" style="23" customWidth="1"/>
    <col min="11" max="11" width="3.28515625" style="23" customWidth="1"/>
    <col min="12" max="12" width="2.140625" style="23" customWidth="1"/>
    <col min="13" max="13" width="4.28515625" style="23" customWidth="1"/>
    <col min="14" max="14" width="3.5703125" style="23" customWidth="1"/>
    <col min="15" max="16" width="3.28515625" style="23" customWidth="1"/>
    <col min="17" max="17" width="2.140625" style="23" customWidth="1"/>
    <col min="18" max="19" width="3.28515625" style="23" customWidth="1"/>
    <col min="20" max="24" width="3.7109375" style="23" customWidth="1"/>
    <col min="25" max="25" width="5.285156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112.9" customHeight="1" x14ac:dyDescent="0.25">
      <c r="A14" s="728" t="s">
        <v>467</v>
      </c>
      <c r="B14" s="729"/>
      <c r="C14" s="781" t="s">
        <v>878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811" t="s">
        <v>871</v>
      </c>
      <c r="B16" s="812"/>
      <c r="C16" s="812"/>
      <c r="D16" s="812"/>
      <c r="E16" s="812"/>
      <c r="F16" s="812"/>
      <c r="G16" s="812"/>
      <c r="H16" s="812"/>
      <c r="I16" s="812"/>
      <c r="J16" s="812"/>
      <c r="K16" s="812"/>
      <c r="L16" s="812"/>
      <c r="M16" s="812"/>
      <c r="N16" s="813"/>
      <c r="O16" s="728" t="s">
        <v>764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31.9" customHeight="1" x14ac:dyDescent="0.25">
      <c r="A18" s="796" t="s">
        <v>891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808">
        <v>0</v>
      </c>
      <c r="U23" s="809"/>
      <c r="V23" s="809"/>
      <c r="W23" s="809"/>
      <c r="X23" s="809"/>
      <c r="Y23" s="810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936</v>
      </c>
      <c r="B26" s="665"/>
      <c r="C26" s="664" t="s">
        <v>935</v>
      </c>
      <c r="D26" s="665"/>
      <c r="E26" s="666"/>
      <c r="F26" s="664" t="s">
        <v>934</v>
      </c>
      <c r="G26" s="665"/>
      <c r="H26" s="666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823">
        <v>5000000</v>
      </c>
      <c r="U26" s="824"/>
      <c r="V26" s="824"/>
      <c r="W26" s="824"/>
      <c r="X26" s="824"/>
      <c r="Y26" s="825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899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873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900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873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908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9.45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826" t="s">
        <v>480</v>
      </c>
      <c r="J40" s="827"/>
      <c r="K40" s="827"/>
      <c r="L40" s="827"/>
      <c r="M40" s="827"/>
      <c r="N40" s="827"/>
      <c r="O40" s="827"/>
      <c r="P40" s="828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1C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85" orientation="portrait" r:id="rId2"/>
  <drawing r:id="rId3"/>
  <picture r:id="rId4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Y43"/>
  <sheetViews>
    <sheetView topLeftCell="A4" zoomScale="150" zoomScaleNormal="150" workbookViewId="0">
      <selection activeCell="M38" sqref="M38:S38"/>
    </sheetView>
  </sheetViews>
  <sheetFormatPr baseColWidth="10" defaultColWidth="11.42578125" defaultRowHeight="15" x14ac:dyDescent="0.25"/>
  <cols>
    <col min="1" max="1" width="3.28515625" style="23" customWidth="1"/>
    <col min="2" max="2" width="16.42578125" style="23" customWidth="1"/>
    <col min="3" max="3" width="3.28515625" style="23" customWidth="1"/>
    <col min="4" max="4" width="4.42578125" style="23" customWidth="1"/>
    <col min="5" max="5" width="12.42578125" style="23" customWidth="1"/>
    <col min="6" max="7" width="3.28515625" style="23" customWidth="1"/>
    <col min="8" max="8" width="6.42578125" style="23" customWidth="1"/>
    <col min="9" max="9" width="2.28515625" style="23" customWidth="1"/>
    <col min="10" max="12" width="3.28515625" style="23" customWidth="1"/>
    <col min="13" max="13" width="4.28515625" style="23" customWidth="1"/>
    <col min="14" max="14" width="2.5703125" style="23" customWidth="1"/>
    <col min="15" max="18" width="3.28515625" style="23" customWidth="1"/>
    <col min="19" max="19" width="2.28515625" style="23" customWidth="1"/>
    <col min="20" max="24" width="3.7109375" style="23" customWidth="1"/>
    <col min="25" max="25" width="5.285156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100.15" customHeight="1" x14ac:dyDescent="0.25">
      <c r="A14" s="728" t="s">
        <v>467</v>
      </c>
      <c r="B14" s="729"/>
      <c r="C14" s="781" t="s">
        <v>879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811" t="s">
        <v>871</v>
      </c>
      <c r="B16" s="812"/>
      <c r="C16" s="812"/>
      <c r="D16" s="812"/>
      <c r="E16" s="812"/>
      <c r="F16" s="812"/>
      <c r="G16" s="812"/>
      <c r="H16" s="812"/>
      <c r="I16" s="812"/>
      <c r="J16" s="812"/>
      <c r="K16" s="812"/>
      <c r="L16" s="812"/>
      <c r="M16" s="812"/>
      <c r="N16" s="813"/>
      <c r="O16" s="728" t="s">
        <v>765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31.9" customHeight="1" x14ac:dyDescent="0.25">
      <c r="A18" s="796" t="s">
        <v>892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808">
        <v>0</v>
      </c>
      <c r="U23" s="809"/>
      <c r="V23" s="809"/>
      <c r="W23" s="809"/>
      <c r="X23" s="809"/>
      <c r="Y23" s="810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936</v>
      </c>
      <c r="B26" s="665"/>
      <c r="C26" s="664" t="s">
        <v>935</v>
      </c>
      <c r="D26" s="665"/>
      <c r="E26" s="666"/>
      <c r="F26" s="664" t="s">
        <v>934</v>
      </c>
      <c r="G26" s="665"/>
      <c r="H26" s="666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823">
        <v>5000000</v>
      </c>
      <c r="U26" s="824"/>
      <c r="V26" s="824"/>
      <c r="W26" s="824"/>
      <c r="X26" s="824"/>
      <c r="Y26" s="825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899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873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900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873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908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826" t="s">
        <v>480</v>
      </c>
      <c r="J40" s="827"/>
      <c r="K40" s="827"/>
      <c r="L40" s="827"/>
      <c r="M40" s="827"/>
      <c r="N40" s="827"/>
      <c r="O40" s="827"/>
      <c r="P40" s="828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1D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85" orientation="portrait" r:id="rId2"/>
  <drawing r:id="rId3"/>
  <picture r:id="rId4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Y43"/>
  <sheetViews>
    <sheetView topLeftCell="A10" zoomScale="150" zoomScaleNormal="150" workbookViewId="0">
      <selection activeCell="F45" sqref="F45"/>
    </sheetView>
  </sheetViews>
  <sheetFormatPr baseColWidth="10" defaultColWidth="11.42578125" defaultRowHeight="15" x14ac:dyDescent="0.25"/>
  <cols>
    <col min="1" max="1" width="3.28515625" style="23" customWidth="1"/>
    <col min="2" max="2" width="15.7109375" style="23" customWidth="1"/>
    <col min="3" max="3" width="3.28515625" style="23" customWidth="1"/>
    <col min="4" max="4" width="4.42578125" style="23" customWidth="1"/>
    <col min="5" max="5" width="8.5703125" style="23" customWidth="1"/>
    <col min="6" max="7" width="3.28515625" style="23" customWidth="1"/>
    <col min="8" max="8" width="5.42578125" style="23" customWidth="1"/>
    <col min="9" max="12" width="3.28515625" style="23" customWidth="1"/>
    <col min="13" max="13" width="4.28515625" style="23" customWidth="1"/>
    <col min="14" max="14" width="5.7109375" style="23" customWidth="1"/>
    <col min="15" max="19" width="3.28515625" style="23" customWidth="1"/>
    <col min="20" max="24" width="3.7109375" style="23" customWidth="1"/>
    <col min="25" max="25" width="5.425781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99" customHeight="1" x14ac:dyDescent="0.25">
      <c r="A14" s="728" t="s">
        <v>467</v>
      </c>
      <c r="B14" s="729"/>
      <c r="C14" s="781" t="s">
        <v>880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811" t="s">
        <v>871</v>
      </c>
      <c r="B16" s="812"/>
      <c r="C16" s="812"/>
      <c r="D16" s="812"/>
      <c r="E16" s="812"/>
      <c r="F16" s="812"/>
      <c r="G16" s="812"/>
      <c r="H16" s="812"/>
      <c r="I16" s="812"/>
      <c r="J16" s="812"/>
      <c r="K16" s="812"/>
      <c r="L16" s="812"/>
      <c r="M16" s="812"/>
      <c r="N16" s="813"/>
      <c r="O16" s="728" t="s">
        <v>766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31.9" customHeight="1" x14ac:dyDescent="0.25">
      <c r="A18" s="796" t="s">
        <v>893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808">
        <v>0</v>
      </c>
      <c r="U23" s="809"/>
      <c r="V23" s="809"/>
      <c r="W23" s="809"/>
      <c r="X23" s="809"/>
      <c r="Y23" s="810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918</v>
      </c>
      <c r="B26" s="665"/>
      <c r="C26" s="664" t="s">
        <v>917</v>
      </c>
      <c r="D26" s="665"/>
      <c r="E26" s="666"/>
      <c r="F26" s="664" t="s">
        <v>916</v>
      </c>
      <c r="G26" s="665"/>
      <c r="H26" s="666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829">
        <v>1000000</v>
      </c>
      <c r="U26" s="830"/>
      <c r="V26" s="830"/>
      <c r="W26" s="830"/>
      <c r="X26" s="830"/>
      <c r="Y26" s="831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901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903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902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903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909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1E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85" orientation="portrait" r:id="rId2"/>
  <drawing r:id="rId3"/>
  <picture r:id="rId4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Y43"/>
  <sheetViews>
    <sheetView topLeftCell="A13" zoomScale="150" zoomScaleNormal="150" workbookViewId="0">
      <selection activeCell="U45" sqref="U45"/>
    </sheetView>
  </sheetViews>
  <sheetFormatPr baseColWidth="10" defaultColWidth="11.42578125" defaultRowHeight="15" x14ac:dyDescent="0.25"/>
  <cols>
    <col min="1" max="1" width="3.28515625" style="23" customWidth="1"/>
    <col min="2" max="2" width="15.140625" style="23" customWidth="1"/>
    <col min="3" max="3" width="3.28515625" style="23" customWidth="1"/>
    <col min="4" max="4" width="4.42578125" style="23" customWidth="1"/>
    <col min="5" max="5" width="10.42578125" style="23" customWidth="1"/>
    <col min="6" max="7" width="3.28515625" style="23" customWidth="1"/>
    <col min="8" max="8" width="6.42578125" style="23" customWidth="1"/>
    <col min="9" max="12" width="3.28515625" style="23" customWidth="1"/>
    <col min="13" max="13" width="4.28515625" style="23" customWidth="1"/>
    <col min="14" max="14" width="3.140625" style="23" customWidth="1"/>
    <col min="15" max="19" width="3.28515625" style="23" customWidth="1"/>
    <col min="20" max="24" width="3.7109375" style="23" customWidth="1"/>
    <col min="25" max="25" width="5.8554687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85.9" customHeight="1" x14ac:dyDescent="0.25">
      <c r="A14" s="728" t="s">
        <v>467</v>
      </c>
      <c r="B14" s="729"/>
      <c r="C14" s="781" t="s">
        <v>881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35.25" customHeight="1" x14ac:dyDescent="0.25">
      <c r="A16" s="811" t="s">
        <v>871</v>
      </c>
      <c r="B16" s="812"/>
      <c r="C16" s="812"/>
      <c r="D16" s="812"/>
      <c r="E16" s="812"/>
      <c r="F16" s="812"/>
      <c r="G16" s="812"/>
      <c r="H16" s="812"/>
      <c r="I16" s="812"/>
      <c r="J16" s="812"/>
      <c r="K16" s="812"/>
      <c r="L16" s="812"/>
      <c r="M16" s="812"/>
      <c r="N16" s="813"/>
      <c r="O16" s="728" t="s">
        <v>767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31.9" customHeight="1" x14ac:dyDescent="0.25">
      <c r="A18" s="796" t="s">
        <v>919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808">
        <v>0</v>
      </c>
      <c r="U23" s="809"/>
      <c r="V23" s="809"/>
      <c r="W23" s="809"/>
      <c r="X23" s="809"/>
      <c r="Y23" s="810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922</v>
      </c>
      <c r="B26" s="665"/>
      <c r="C26" s="664" t="s">
        <v>921</v>
      </c>
      <c r="D26" s="665"/>
      <c r="E26" s="666"/>
      <c r="F26" s="664" t="s">
        <v>920</v>
      </c>
      <c r="G26" s="665"/>
      <c r="H26" s="666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829">
        <v>2500000</v>
      </c>
      <c r="U26" s="830"/>
      <c r="V26" s="830"/>
      <c r="W26" s="830"/>
      <c r="X26" s="830"/>
      <c r="Y26" s="831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901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904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902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904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910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1F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85" orientation="portrait" r:id="rId2"/>
  <drawing r:id="rId3"/>
  <picture r:id="rId4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Y43"/>
  <sheetViews>
    <sheetView zoomScale="118" zoomScaleNormal="118" workbookViewId="0">
      <selection activeCell="AB33" sqref="AB33"/>
    </sheetView>
  </sheetViews>
  <sheetFormatPr baseColWidth="10" defaultColWidth="11.42578125" defaultRowHeight="15" x14ac:dyDescent="0.25"/>
  <cols>
    <col min="1" max="1" width="3.28515625" style="23" customWidth="1"/>
    <col min="2" max="2" width="15" style="23" customWidth="1"/>
    <col min="3" max="3" width="3.28515625" style="23" customWidth="1"/>
    <col min="4" max="4" width="4.42578125" style="23" customWidth="1"/>
    <col min="5" max="5" width="9.28515625" style="23" customWidth="1"/>
    <col min="6" max="7" width="3.28515625" style="23" customWidth="1"/>
    <col min="8" max="8" width="6.5703125" style="23" customWidth="1"/>
    <col min="9" max="12" width="3.28515625" style="23" customWidth="1"/>
    <col min="13" max="13" width="4.28515625" style="23" customWidth="1"/>
    <col min="14" max="14" width="4.42578125" style="23" customWidth="1"/>
    <col min="15" max="19" width="3.28515625" style="23" customWidth="1"/>
    <col min="20" max="24" width="3.7109375" style="23" customWidth="1"/>
    <col min="25" max="25" width="5.285156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111.6" customHeight="1" x14ac:dyDescent="0.25">
      <c r="A14" s="728" t="s">
        <v>467</v>
      </c>
      <c r="B14" s="729"/>
      <c r="C14" s="781" t="s">
        <v>882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811" t="s">
        <v>871</v>
      </c>
      <c r="B16" s="812"/>
      <c r="C16" s="812"/>
      <c r="D16" s="812"/>
      <c r="E16" s="812"/>
      <c r="F16" s="812"/>
      <c r="G16" s="812"/>
      <c r="H16" s="812"/>
      <c r="I16" s="812"/>
      <c r="J16" s="812"/>
      <c r="K16" s="812"/>
      <c r="L16" s="812"/>
      <c r="M16" s="812"/>
      <c r="N16" s="813"/>
      <c r="O16" s="728" t="s">
        <v>768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50.25" customHeight="1" x14ac:dyDescent="0.25">
      <c r="A18" s="796" t="s">
        <v>894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808">
        <v>0</v>
      </c>
      <c r="U23" s="809"/>
      <c r="V23" s="809"/>
      <c r="W23" s="809"/>
      <c r="X23" s="809"/>
      <c r="Y23" s="810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835" t="s">
        <v>92</v>
      </c>
      <c r="B25" s="836"/>
      <c r="C25" s="837" t="s">
        <v>93</v>
      </c>
      <c r="D25" s="838"/>
      <c r="E25" s="839"/>
      <c r="F25" s="840" t="s">
        <v>94</v>
      </c>
      <c r="G25" s="841"/>
      <c r="H25" s="842"/>
      <c r="I25" s="530" t="s">
        <v>87</v>
      </c>
      <c r="J25" s="531"/>
      <c r="K25" s="531"/>
      <c r="L25" s="532"/>
      <c r="M25" s="843" t="s">
        <v>88</v>
      </c>
      <c r="N25" s="799"/>
      <c r="O25" s="799"/>
      <c r="P25" s="799"/>
      <c r="Q25" s="799"/>
      <c r="R25" s="799"/>
      <c r="S25" s="800"/>
      <c r="T25" s="843" t="s">
        <v>89</v>
      </c>
      <c r="U25" s="799"/>
      <c r="V25" s="799"/>
      <c r="W25" s="799"/>
      <c r="X25" s="799"/>
      <c r="Y25" s="800"/>
    </row>
    <row r="26" spans="1:25" x14ac:dyDescent="0.25">
      <c r="A26" s="834" t="s">
        <v>925</v>
      </c>
      <c r="B26" s="834"/>
      <c r="C26" s="834" t="s">
        <v>924</v>
      </c>
      <c r="D26" s="834"/>
      <c r="E26" s="834"/>
      <c r="F26" s="834" t="s">
        <v>923</v>
      </c>
      <c r="G26" s="834"/>
      <c r="H26" s="834"/>
      <c r="I26" s="844">
        <v>2025</v>
      </c>
      <c r="J26" s="844"/>
      <c r="K26" s="844"/>
      <c r="L26" s="844"/>
      <c r="M26" s="832" t="s">
        <v>471</v>
      </c>
      <c r="N26" s="832"/>
      <c r="O26" s="832"/>
      <c r="P26" s="832"/>
      <c r="Q26" s="832"/>
      <c r="R26" s="832"/>
      <c r="S26" s="832"/>
      <c r="T26" s="833">
        <v>2000000</v>
      </c>
      <c r="U26" s="833"/>
      <c r="V26" s="833"/>
      <c r="W26" s="833"/>
      <c r="X26" s="833"/>
      <c r="Y26" s="833"/>
    </row>
    <row r="27" spans="1:25" x14ac:dyDescent="0.25">
      <c r="A27" s="845" t="s">
        <v>95</v>
      </c>
      <c r="B27" s="803"/>
      <c r="C27" s="803"/>
      <c r="D27" s="803"/>
      <c r="E27" s="803"/>
      <c r="F27" s="803"/>
      <c r="G27" s="803"/>
      <c r="H27" s="803"/>
      <c r="I27" s="531"/>
      <c r="J27" s="531"/>
      <c r="K27" s="531"/>
      <c r="L27" s="531"/>
      <c r="M27" s="803"/>
      <c r="N27" s="803"/>
      <c r="O27" s="803"/>
      <c r="P27" s="803"/>
      <c r="Q27" s="803"/>
      <c r="R27" s="803"/>
      <c r="S27" s="803"/>
      <c r="T27" s="803"/>
      <c r="U27" s="803"/>
      <c r="V27" s="803"/>
      <c r="W27" s="803"/>
      <c r="X27" s="803"/>
      <c r="Y27" s="804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901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905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902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905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911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M35:S35"/>
    <mergeCell ref="T35:Y35"/>
    <mergeCell ref="A36:L36"/>
    <mergeCell ref="A37:L37"/>
    <mergeCell ref="M37:S37"/>
    <mergeCell ref="T37:Y37"/>
    <mergeCell ref="M36:S36"/>
    <mergeCell ref="T36:Y36"/>
    <mergeCell ref="A35:L35"/>
    <mergeCell ref="A38:L38"/>
    <mergeCell ref="M38:S38"/>
    <mergeCell ref="T38:Y38"/>
    <mergeCell ref="A42:Y42"/>
    <mergeCell ref="A43:Y43"/>
    <mergeCell ref="A39:H39"/>
    <mergeCell ref="I39:P39"/>
    <mergeCell ref="Q39:Y39"/>
    <mergeCell ref="A40:H40"/>
    <mergeCell ref="I40:P40"/>
    <mergeCell ref="Q40:Y40"/>
    <mergeCell ref="A41:H41"/>
    <mergeCell ref="I41:P41"/>
    <mergeCell ref="Q41:Y41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A26:B26"/>
    <mergeCell ref="A23:H23"/>
    <mergeCell ref="I23:L23"/>
    <mergeCell ref="A24:H24"/>
    <mergeCell ref="I24:Y24"/>
    <mergeCell ref="A25:B25"/>
    <mergeCell ref="C25:E25"/>
    <mergeCell ref="F25:H25"/>
    <mergeCell ref="I25:L25"/>
    <mergeCell ref="M25:S25"/>
    <mergeCell ref="T25:Y25"/>
    <mergeCell ref="M23:S23"/>
    <mergeCell ref="T23:Y23"/>
    <mergeCell ref="C26:E26"/>
    <mergeCell ref="F26:H26"/>
    <mergeCell ref="I26:L26"/>
    <mergeCell ref="A17:S17"/>
    <mergeCell ref="A18:S18"/>
    <mergeCell ref="T18:Y18"/>
    <mergeCell ref="A21:H22"/>
    <mergeCell ref="I21:Y21"/>
    <mergeCell ref="I22:L22"/>
    <mergeCell ref="M22:S22"/>
    <mergeCell ref="T22:Y22"/>
    <mergeCell ref="A19:F19"/>
    <mergeCell ref="G19:N19"/>
    <mergeCell ref="O19:Y19"/>
    <mergeCell ref="A20:F20"/>
    <mergeCell ref="G20:N20"/>
    <mergeCell ref="O20:Y20"/>
    <mergeCell ref="A15:N15"/>
    <mergeCell ref="O15:S15"/>
    <mergeCell ref="T15:Y15"/>
    <mergeCell ref="A16:N16"/>
    <mergeCell ref="O16:S16"/>
    <mergeCell ref="T16:Y16"/>
    <mergeCell ref="A12:Y12"/>
    <mergeCell ref="A13:B13"/>
    <mergeCell ref="C13:S13"/>
    <mergeCell ref="T13:Y13"/>
    <mergeCell ref="A14:B14"/>
    <mergeCell ref="C14:S14"/>
    <mergeCell ref="T14:Y14"/>
    <mergeCell ref="M26:S26"/>
    <mergeCell ref="T26:Y26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  <mergeCell ref="A10:Y10"/>
    <mergeCell ref="A11:Y11"/>
  </mergeCells>
  <hyperlinks>
    <hyperlink ref="T38" r:id="rId1" xr:uid="{00000000-0004-0000-20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85" orientation="portrait" r:id="rId2"/>
  <drawing r:id="rId3"/>
  <picture r:id="rId4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Y43"/>
  <sheetViews>
    <sheetView topLeftCell="A4" zoomScale="150" zoomScaleNormal="150" workbookViewId="0">
      <selection activeCell="R45" sqref="R45"/>
    </sheetView>
  </sheetViews>
  <sheetFormatPr baseColWidth="10" defaultColWidth="11.42578125" defaultRowHeight="15" x14ac:dyDescent="0.25"/>
  <cols>
    <col min="1" max="1" width="3.28515625" style="23" customWidth="1"/>
    <col min="2" max="2" width="16" style="23" customWidth="1"/>
    <col min="3" max="3" width="3.28515625" style="23" customWidth="1"/>
    <col min="4" max="4" width="4.42578125" style="23" customWidth="1"/>
    <col min="5" max="5" width="9.7109375" style="23" customWidth="1"/>
    <col min="6" max="7" width="3.28515625" style="23" customWidth="1"/>
    <col min="8" max="8" width="6.7109375" style="23" customWidth="1"/>
    <col min="9" max="13" width="3.28515625" style="23" customWidth="1"/>
    <col min="14" max="14" width="4" style="23" customWidth="1"/>
    <col min="15" max="19" width="3.28515625" style="23" customWidth="1"/>
    <col min="20" max="24" width="3.7109375" style="23" customWidth="1"/>
    <col min="25" max="25" width="6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87" customHeight="1" x14ac:dyDescent="0.25">
      <c r="A14" s="728" t="s">
        <v>467</v>
      </c>
      <c r="B14" s="729"/>
      <c r="C14" s="781" t="s">
        <v>883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811" t="s">
        <v>871</v>
      </c>
      <c r="B16" s="812"/>
      <c r="C16" s="812"/>
      <c r="D16" s="812"/>
      <c r="E16" s="812"/>
      <c r="F16" s="812"/>
      <c r="G16" s="812"/>
      <c r="H16" s="812"/>
      <c r="I16" s="812"/>
      <c r="J16" s="812"/>
      <c r="K16" s="812"/>
      <c r="L16" s="812"/>
      <c r="M16" s="812"/>
      <c r="N16" s="813"/>
      <c r="O16" s="728" t="s">
        <v>769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50.25" customHeight="1" x14ac:dyDescent="0.25">
      <c r="A18" s="796" t="s">
        <v>895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808">
        <v>0</v>
      </c>
      <c r="U23" s="809"/>
      <c r="V23" s="809"/>
      <c r="W23" s="809"/>
      <c r="X23" s="809"/>
      <c r="Y23" s="810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834" t="s">
        <v>925</v>
      </c>
      <c r="B26" s="834"/>
      <c r="C26" s="834" t="s">
        <v>924</v>
      </c>
      <c r="D26" s="834"/>
      <c r="E26" s="834"/>
      <c r="F26" s="834" t="s">
        <v>923</v>
      </c>
      <c r="G26" s="834"/>
      <c r="H26" s="834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833">
        <v>2000000</v>
      </c>
      <c r="U26" s="833"/>
      <c r="V26" s="833"/>
      <c r="W26" s="833"/>
      <c r="X26" s="833"/>
      <c r="Y26" s="833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901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905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902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905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911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21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85" orientation="portrait" r:id="rId2"/>
  <drawing r:id="rId3"/>
  <picture r:id="rId4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Y43"/>
  <sheetViews>
    <sheetView zoomScale="150" zoomScaleNormal="150" workbookViewId="0">
      <selection activeCell="P47" sqref="P47"/>
    </sheetView>
  </sheetViews>
  <sheetFormatPr baseColWidth="10" defaultColWidth="11.42578125" defaultRowHeight="15" x14ac:dyDescent="0.25"/>
  <cols>
    <col min="1" max="1" width="3.28515625" style="23" customWidth="1"/>
    <col min="2" max="2" width="15.140625" style="23" customWidth="1"/>
    <col min="3" max="3" width="3.28515625" style="23" customWidth="1"/>
    <col min="4" max="4" width="4.42578125" style="23" customWidth="1"/>
    <col min="5" max="5" width="10.85546875" style="23" customWidth="1"/>
    <col min="6" max="7" width="3.28515625" style="23" customWidth="1"/>
    <col min="8" max="8" width="5.7109375" style="23" customWidth="1"/>
    <col min="9" max="13" width="3.28515625" style="23" customWidth="1"/>
    <col min="14" max="14" width="3.5703125" style="23" customWidth="1"/>
    <col min="15" max="19" width="3.28515625" style="23" customWidth="1"/>
    <col min="20" max="24" width="3.7109375" style="23" customWidth="1"/>
    <col min="25" max="25" width="7.285156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84" customHeight="1" x14ac:dyDescent="0.25">
      <c r="A14" s="728" t="s">
        <v>467</v>
      </c>
      <c r="B14" s="729"/>
      <c r="C14" s="781" t="s">
        <v>884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811" t="s">
        <v>871</v>
      </c>
      <c r="B16" s="812"/>
      <c r="C16" s="812"/>
      <c r="D16" s="812"/>
      <c r="E16" s="812"/>
      <c r="F16" s="812"/>
      <c r="G16" s="812"/>
      <c r="H16" s="812"/>
      <c r="I16" s="812"/>
      <c r="J16" s="812"/>
      <c r="K16" s="812"/>
      <c r="L16" s="812"/>
      <c r="M16" s="812"/>
      <c r="N16" s="813"/>
      <c r="O16" s="728" t="s">
        <v>770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50.25" customHeight="1" x14ac:dyDescent="0.25">
      <c r="A18" s="796" t="s">
        <v>896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808">
        <v>0</v>
      </c>
      <c r="U23" s="809"/>
      <c r="V23" s="809"/>
      <c r="W23" s="809"/>
      <c r="X23" s="809"/>
      <c r="Y23" s="810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928</v>
      </c>
      <c r="B26" s="665"/>
      <c r="C26" s="664" t="s">
        <v>927</v>
      </c>
      <c r="D26" s="665"/>
      <c r="E26" s="666"/>
      <c r="F26" s="664" t="s">
        <v>926</v>
      </c>
      <c r="G26" s="665"/>
      <c r="H26" s="666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833">
        <v>5500000</v>
      </c>
      <c r="U26" s="833"/>
      <c r="V26" s="833"/>
      <c r="W26" s="833"/>
      <c r="X26" s="833"/>
      <c r="Y26" s="833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901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906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902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906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912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22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85" orientation="portrait" r:id="rId2"/>
  <drawing r:id="rId3"/>
  <picture r:id="rId4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Y43"/>
  <sheetViews>
    <sheetView zoomScale="150" zoomScaleNormal="150" workbookViewId="0">
      <selection activeCell="K49" sqref="K49"/>
    </sheetView>
  </sheetViews>
  <sheetFormatPr baseColWidth="10" defaultColWidth="11.42578125" defaultRowHeight="15" x14ac:dyDescent="0.25"/>
  <cols>
    <col min="1" max="1" width="3.28515625" style="23" customWidth="1"/>
    <col min="2" max="2" width="15.5703125" style="23" customWidth="1"/>
    <col min="3" max="3" width="3.28515625" style="23" customWidth="1"/>
    <col min="4" max="4" width="4.42578125" style="23" customWidth="1"/>
    <col min="5" max="5" width="9.42578125" style="23" customWidth="1"/>
    <col min="6" max="7" width="3.28515625" style="23" customWidth="1"/>
    <col min="8" max="8" width="5.28515625" style="23" customWidth="1"/>
    <col min="9" max="13" width="3.28515625" style="23" customWidth="1"/>
    <col min="14" max="14" width="5.7109375" style="23" customWidth="1"/>
    <col min="15" max="15" width="2.7109375" style="23" customWidth="1"/>
    <col min="16" max="19" width="3.28515625" style="23" customWidth="1"/>
    <col min="20" max="24" width="3.7109375" style="23" customWidth="1"/>
    <col min="25" max="25" width="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461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82.9" customHeight="1" x14ac:dyDescent="0.25">
      <c r="A14" s="728" t="s">
        <v>467</v>
      </c>
      <c r="B14" s="729"/>
      <c r="C14" s="781" t="s">
        <v>885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811" t="s">
        <v>871</v>
      </c>
      <c r="B16" s="812"/>
      <c r="C16" s="812"/>
      <c r="D16" s="812"/>
      <c r="E16" s="812"/>
      <c r="F16" s="812"/>
      <c r="G16" s="812"/>
      <c r="H16" s="812"/>
      <c r="I16" s="812"/>
      <c r="J16" s="812"/>
      <c r="K16" s="812"/>
      <c r="L16" s="812"/>
      <c r="M16" s="812"/>
      <c r="N16" s="813"/>
      <c r="O16" s="728" t="s">
        <v>771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50.25" customHeight="1" x14ac:dyDescent="0.25">
      <c r="A18" s="796" t="s">
        <v>897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808">
        <v>0</v>
      </c>
      <c r="U23" s="809"/>
      <c r="V23" s="809"/>
      <c r="W23" s="809"/>
      <c r="X23" s="809"/>
      <c r="Y23" s="810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834" t="s">
        <v>925</v>
      </c>
      <c r="B26" s="834"/>
      <c r="C26" s="834" t="s">
        <v>924</v>
      </c>
      <c r="D26" s="834"/>
      <c r="E26" s="834"/>
      <c r="F26" s="834" t="s">
        <v>923</v>
      </c>
      <c r="G26" s="834"/>
      <c r="H26" s="834"/>
      <c r="I26" s="769">
        <v>2025</v>
      </c>
      <c r="J26" s="770"/>
      <c r="K26" s="770"/>
      <c r="L26" s="771"/>
      <c r="M26" s="769" t="s">
        <v>471</v>
      </c>
      <c r="N26" s="770"/>
      <c r="O26" s="770"/>
      <c r="P26" s="770"/>
      <c r="Q26" s="770"/>
      <c r="R26" s="770"/>
      <c r="S26" s="771"/>
      <c r="T26" s="833">
        <v>2000000</v>
      </c>
      <c r="U26" s="833"/>
      <c r="V26" s="833"/>
      <c r="W26" s="833"/>
      <c r="X26" s="833"/>
      <c r="Y26" s="833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901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906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902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906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912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23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85" orientation="portrait" r:id="rId2"/>
  <drawing r:id="rId3"/>
  <picture r:id="rId4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Y43"/>
  <sheetViews>
    <sheetView zoomScale="150" zoomScaleNormal="150" workbookViewId="0">
      <selection activeCell="I23" sqref="I23:Y23"/>
    </sheetView>
  </sheetViews>
  <sheetFormatPr baseColWidth="10" defaultColWidth="11.42578125" defaultRowHeight="15" x14ac:dyDescent="0.25"/>
  <cols>
    <col min="1" max="1" width="3.28515625" style="23" customWidth="1"/>
    <col min="2" max="2" width="10.28515625" style="23" customWidth="1"/>
    <col min="3" max="3" width="3.28515625" style="23" customWidth="1"/>
    <col min="4" max="4" width="4.42578125" style="23" customWidth="1"/>
    <col min="5" max="12" width="3.28515625" style="23" customWidth="1"/>
    <col min="13" max="13" width="4.28515625" style="23" customWidth="1"/>
    <col min="14" max="14" width="5.7109375" style="23" customWidth="1"/>
    <col min="15" max="19" width="3.28515625" style="23" customWidth="1"/>
    <col min="20" max="24" width="3.7109375" style="23" customWidth="1"/>
    <col min="25" max="25" width="11.570312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14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82.9" customHeight="1" x14ac:dyDescent="0.25">
      <c r="A14" s="728" t="s">
        <v>467</v>
      </c>
      <c r="B14" s="729"/>
      <c r="C14" s="781" t="s">
        <v>568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736" t="s">
        <v>237</v>
      </c>
      <c r="B16" s="737"/>
      <c r="C16" s="737"/>
      <c r="D16" s="737"/>
      <c r="E16" s="737"/>
      <c r="F16" s="737"/>
      <c r="G16" s="737"/>
      <c r="H16" s="737"/>
      <c r="I16" s="737"/>
      <c r="J16" s="737"/>
      <c r="K16" s="737"/>
      <c r="L16" s="737"/>
      <c r="M16" s="737"/>
      <c r="N16" s="738"/>
      <c r="O16" s="728" t="s">
        <v>759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50.25" customHeight="1" x14ac:dyDescent="0.25">
      <c r="A18" s="796" t="s">
        <v>231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808">
        <v>0</v>
      </c>
      <c r="U23" s="809"/>
      <c r="V23" s="809"/>
      <c r="W23" s="809"/>
      <c r="X23" s="809"/>
      <c r="Y23" s="810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571</v>
      </c>
      <c r="B26" s="665"/>
      <c r="C26" s="664" t="s">
        <v>570</v>
      </c>
      <c r="D26" s="665"/>
      <c r="E26" s="666"/>
      <c r="F26" s="664" t="s">
        <v>569</v>
      </c>
      <c r="G26" s="665"/>
      <c r="H26" s="666"/>
      <c r="I26" s="743">
        <v>2025</v>
      </c>
      <c r="J26" s="744"/>
      <c r="K26" s="744"/>
      <c r="L26" s="745"/>
      <c r="M26" s="743" t="s">
        <v>471</v>
      </c>
      <c r="N26" s="744"/>
      <c r="O26" s="744"/>
      <c r="P26" s="744"/>
      <c r="Q26" s="744"/>
      <c r="R26" s="744"/>
      <c r="S26" s="745"/>
      <c r="T26" s="761" t="s">
        <v>566</v>
      </c>
      <c r="U26" s="762"/>
      <c r="V26" s="762"/>
      <c r="W26" s="762"/>
      <c r="X26" s="762"/>
      <c r="Y26" s="763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564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472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565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472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567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24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90" orientation="portrait" r:id="rId2"/>
  <drawing r:id="rId3"/>
  <picture r:id="rId4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Y43"/>
  <sheetViews>
    <sheetView topLeftCell="A31" zoomScale="150" zoomScaleNormal="150" workbookViewId="0">
      <selection activeCell="X44" sqref="X44"/>
    </sheetView>
  </sheetViews>
  <sheetFormatPr baseColWidth="10" defaultColWidth="11.42578125" defaultRowHeight="15" x14ac:dyDescent="0.25"/>
  <cols>
    <col min="1" max="1" width="3.28515625" style="23" customWidth="1"/>
    <col min="2" max="2" width="16.85546875" style="23" customWidth="1"/>
    <col min="3" max="3" width="3.28515625" style="23" customWidth="1"/>
    <col min="4" max="4" width="4.42578125" style="23" customWidth="1"/>
    <col min="5" max="5" width="11.7109375" style="23" customWidth="1"/>
    <col min="6" max="7" width="3.28515625" style="23" customWidth="1"/>
    <col min="8" max="8" width="6" style="23" customWidth="1"/>
    <col min="9" max="12" width="3.28515625" style="23" customWidth="1"/>
    <col min="13" max="13" width="2.85546875" style="23" customWidth="1"/>
    <col min="14" max="14" width="4.28515625" style="23" customWidth="1"/>
    <col min="15" max="17" width="3.28515625" style="23" customWidth="1"/>
    <col min="18" max="18" width="2.5703125" style="23" customWidth="1"/>
    <col min="19" max="19" width="3.28515625" style="23" customWidth="1"/>
    <col min="20" max="24" width="3.7109375" style="23" customWidth="1"/>
    <col min="25" max="25" width="5" style="23" customWidth="1"/>
    <col min="26" max="16384" width="11.42578125" style="23"/>
  </cols>
  <sheetData>
    <row r="1" spans="1:25" ht="15.75" x14ac:dyDescent="0.25">
      <c r="A1" s="616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  <c r="Y1" s="618"/>
    </row>
    <row r="2" spans="1:25" ht="15.75" x14ac:dyDescent="0.25">
      <c r="A2" s="619" t="s">
        <v>72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1"/>
    </row>
    <row r="3" spans="1:25" ht="15.75" x14ac:dyDescent="0.25">
      <c r="A3" s="619" t="s">
        <v>73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1"/>
    </row>
    <row r="4" spans="1:25" ht="5.25" customHeight="1" x14ac:dyDescent="0.25">
      <c r="A4" s="622"/>
      <c r="B4" s="623"/>
      <c r="C4" s="623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4"/>
    </row>
    <row r="5" spans="1:25" x14ac:dyDescent="0.25">
      <c r="A5" s="704" t="s">
        <v>409</v>
      </c>
      <c r="B5" s="705"/>
      <c r="C5" s="706" t="s">
        <v>460</v>
      </c>
      <c r="D5" s="706"/>
      <c r="E5" s="706"/>
      <c r="F5" s="706"/>
      <c r="G5" s="706"/>
      <c r="H5" s="706"/>
      <c r="I5" s="706"/>
      <c r="J5" s="706"/>
      <c r="K5" s="706"/>
      <c r="L5" s="706"/>
      <c r="M5" s="706"/>
      <c r="N5" s="706"/>
      <c r="O5" s="706"/>
      <c r="P5" s="706"/>
      <c r="Q5" s="706"/>
      <c r="R5" s="37" t="s">
        <v>506</v>
      </c>
      <c r="S5" s="38"/>
      <c r="T5" s="39"/>
      <c r="U5" s="38"/>
      <c r="V5" s="38"/>
      <c r="W5" s="38"/>
      <c r="X5" s="38"/>
      <c r="Y5" s="40"/>
    </row>
    <row r="6" spans="1:25" x14ac:dyDescent="0.25">
      <c r="A6" s="707" t="s">
        <v>411</v>
      </c>
      <c r="B6" s="708"/>
      <c r="C6" s="709" t="s">
        <v>757</v>
      </c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10"/>
    </row>
    <row r="7" spans="1:25" x14ac:dyDescent="0.25">
      <c r="A7" s="707" t="s">
        <v>412</v>
      </c>
      <c r="B7" s="708"/>
      <c r="C7" s="708"/>
      <c r="D7" s="708"/>
      <c r="E7" s="709" t="s">
        <v>462</v>
      </c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10"/>
    </row>
    <row r="8" spans="1:25" ht="20.100000000000001" customHeight="1" x14ac:dyDescent="0.25">
      <c r="A8" s="711" t="s">
        <v>463</v>
      </c>
      <c r="B8" s="712"/>
      <c r="C8" s="712"/>
      <c r="D8" s="712"/>
      <c r="E8" s="712"/>
      <c r="F8" s="712"/>
      <c r="G8" s="712"/>
      <c r="H8" s="712"/>
      <c r="I8" s="712"/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  <c r="W8" s="712"/>
      <c r="X8" s="712"/>
      <c r="Y8" s="713"/>
    </row>
    <row r="9" spans="1:25" x14ac:dyDescent="0.25">
      <c r="A9" s="701" t="s">
        <v>464</v>
      </c>
      <c r="B9" s="702"/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3"/>
    </row>
    <row r="10" spans="1:25" ht="20.100000000000001" customHeight="1" x14ac:dyDescent="0.25">
      <c r="A10" s="714" t="s">
        <v>465</v>
      </c>
      <c r="B10" s="715"/>
      <c r="C10" s="715"/>
      <c r="D10" s="715"/>
      <c r="E10" s="715"/>
      <c r="F10" s="715"/>
      <c r="G10" s="715"/>
      <c r="H10" s="715"/>
      <c r="I10" s="715"/>
      <c r="J10" s="715"/>
      <c r="K10" s="715"/>
      <c r="L10" s="715"/>
      <c r="M10" s="715"/>
      <c r="N10" s="715"/>
      <c r="O10" s="715"/>
      <c r="P10" s="715"/>
      <c r="Q10" s="715"/>
      <c r="R10" s="715"/>
      <c r="S10" s="715"/>
      <c r="T10" s="715"/>
      <c r="U10" s="715"/>
      <c r="V10" s="715"/>
      <c r="W10" s="715"/>
      <c r="X10" s="715"/>
      <c r="Y10" s="716"/>
    </row>
    <row r="11" spans="1:25" ht="15" customHeight="1" x14ac:dyDescent="0.25">
      <c r="A11" s="717" t="s">
        <v>466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718"/>
      <c r="M11" s="718"/>
      <c r="N11" s="718"/>
      <c r="O11" s="718"/>
      <c r="P11" s="718"/>
      <c r="Q11" s="718"/>
      <c r="R11" s="718"/>
      <c r="S11" s="718"/>
      <c r="T11" s="718"/>
      <c r="U11" s="718"/>
      <c r="V11" s="718"/>
      <c r="W11" s="718"/>
      <c r="X11" s="718"/>
      <c r="Y11" s="719"/>
    </row>
    <row r="12" spans="1:25" x14ac:dyDescent="0.25">
      <c r="A12" s="720" t="s">
        <v>75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2"/>
    </row>
    <row r="13" spans="1:25" x14ac:dyDescent="0.25">
      <c r="A13" s="723" t="s">
        <v>6</v>
      </c>
      <c r="B13" s="724"/>
      <c r="C13" s="531" t="s">
        <v>76</v>
      </c>
      <c r="D13" s="531"/>
      <c r="E13" s="531"/>
      <c r="F13" s="531"/>
      <c r="G13" s="531"/>
      <c r="H13" s="531"/>
      <c r="I13" s="531"/>
      <c r="J13" s="531"/>
      <c r="K13" s="531"/>
      <c r="L13" s="531"/>
      <c r="M13" s="531"/>
      <c r="N13" s="531"/>
      <c r="O13" s="531"/>
      <c r="P13" s="531"/>
      <c r="Q13" s="531"/>
      <c r="R13" s="531"/>
      <c r="S13" s="532"/>
      <c r="T13" s="725" t="s">
        <v>443</v>
      </c>
      <c r="U13" s="726"/>
      <c r="V13" s="726"/>
      <c r="W13" s="726"/>
      <c r="X13" s="726"/>
      <c r="Y13" s="727"/>
    </row>
    <row r="14" spans="1:25" ht="99" customHeight="1" x14ac:dyDescent="0.25">
      <c r="A14" s="728" t="s">
        <v>467</v>
      </c>
      <c r="B14" s="729"/>
      <c r="C14" s="781" t="s">
        <v>913</v>
      </c>
      <c r="D14" s="782"/>
      <c r="E14" s="782"/>
      <c r="F14" s="782"/>
      <c r="G14" s="782"/>
      <c r="H14" s="782"/>
      <c r="I14" s="782"/>
      <c r="J14" s="782"/>
      <c r="K14" s="782"/>
      <c r="L14" s="782"/>
      <c r="M14" s="782"/>
      <c r="N14" s="782"/>
      <c r="O14" s="782"/>
      <c r="P14" s="782"/>
      <c r="Q14" s="782"/>
      <c r="R14" s="782"/>
      <c r="S14" s="783"/>
      <c r="T14" s="733" t="s">
        <v>468</v>
      </c>
      <c r="U14" s="734"/>
      <c r="V14" s="734"/>
      <c r="W14" s="734"/>
      <c r="X14" s="734"/>
      <c r="Y14" s="735"/>
    </row>
    <row r="15" spans="1:25" x14ac:dyDescent="0.25">
      <c r="A15" s="530" t="s">
        <v>77</v>
      </c>
      <c r="B15" s="531"/>
      <c r="C15" s="531"/>
      <c r="D15" s="531"/>
      <c r="E15" s="531"/>
      <c r="F15" s="531"/>
      <c r="G15" s="531"/>
      <c r="H15" s="531"/>
      <c r="I15" s="531"/>
      <c r="J15" s="531"/>
      <c r="K15" s="531"/>
      <c r="L15" s="531"/>
      <c r="M15" s="531"/>
      <c r="N15" s="532"/>
      <c r="O15" s="530" t="s">
        <v>78</v>
      </c>
      <c r="P15" s="531"/>
      <c r="Q15" s="531"/>
      <c r="R15" s="531"/>
      <c r="S15" s="532"/>
      <c r="T15" s="725" t="s">
        <v>79</v>
      </c>
      <c r="U15" s="726"/>
      <c r="V15" s="726"/>
      <c r="W15" s="726"/>
      <c r="X15" s="726"/>
      <c r="Y15" s="727"/>
    </row>
    <row r="16" spans="1:25" ht="28.9" customHeight="1" x14ac:dyDescent="0.25">
      <c r="A16" s="811" t="s">
        <v>871</v>
      </c>
      <c r="B16" s="812"/>
      <c r="C16" s="812"/>
      <c r="D16" s="812"/>
      <c r="E16" s="812"/>
      <c r="F16" s="812"/>
      <c r="G16" s="812"/>
      <c r="H16" s="812"/>
      <c r="I16" s="812"/>
      <c r="J16" s="812"/>
      <c r="K16" s="812"/>
      <c r="L16" s="812"/>
      <c r="M16" s="812"/>
      <c r="N16" s="813"/>
      <c r="O16" s="728" t="s">
        <v>758</v>
      </c>
      <c r="P16" s="739"/>
      <c r="Q16" s="739"/>
      <c r="R16" s="739"/>
      <c r="S16" s="729"/>
      <c r="T16" s="728" t="s">
        <v>130</v>
      </c>
      <c r="U16" s="739"/>
      <c r="V16" s="739"/>
      <c r="W16" s="739"/>
      <c r="X16" s="739"/>
      <c r="Y16" s="729"/>
    </row>
    <row r="17" spans="1:25" x14ac:dyDescent="0.25">
      <c r="A17" s="530" t="s">
        <v>80</v>
      </c>
      <c r="B17" s="531"/>
      <c r="C17" s="531"/>
      <c r="D17" s="531"/>
      <c r="E17" s="531"/>
      <c r="F17" s="531"/>
      <c r="G17" s="531"/>
      <c r="H17" s="531"/>
      <c r="I17" s="531"/>
      <c r="J17" s="531"/>
      <c r="K17" s="531"/>
      <c r="L17" s="531"/>
      <c r="M17" s="531"/>
      <c r="N17" s="531"/>
      <c r="O17" s="531"/>
      <c r="P17" s="531"/>
      <c r="Q17" s="531"/>
      <c r="R17" s="531"/>
      <c r="S17" s="532"/>
      <c r="T17" s="41" t="s">
        <v>81</v>
      </c>
      <c r="U17" s="42"/>
      <c r="V17" s="42"/>
      <c r="W17" s="42"/>
      <c r="X17" s="42"/>
      <c r="Y17" s="43"/>
    </row>
    <row r="18" spans="1:25" ht="50.25" customHeight="1" x14ac:dyDescent="0.25">
      <c r="A18" s="796" t="s">
        <v>898</v>
      </c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7"/>
      <c r="M18" s="797"/>
      <c r="N18" s="797"/>
      <c r="O18" s="797"/>
      <c r="P18" s="797"/>
      <c r="Q18" s="797"/>
      <c r="R18" s="797"/>
      <c r="S18" s="798"/>
      <c r="T18" s="743" t="s">
        <v>161</v>
      </c>
      <c r="U18" s="744"/>
      <c r="V18" s="744"/>
      <c r="W18" s="744"/>
      <c r="X18" s="744"/>
      <c r="Y18" s="745"/>
    </row>
    <row r="19" spans="1:25" x14ac:dyDescent="0.25">
      <c r="A19" s="530" t="s">
        <v>82</v>
      </c>
      <c r="B19" s="531"/>
      <c r="C19" s="531"/>
      <c r="D19" s="531"/>
      <c r="E19" s="531"/>
      <c r="F19" s="532"/>
      <c r="G19" s="530" t="s">
        <v>83</v>
      </c>
      <c r="H19" s="531"/>
      <c r="I19" s="531"/>
      <c r="J19" s="531"/>
      <c r="K19" s="531"/>
      <c r="L19" s="531"/>
      <c r="M19" s="531"/>
      <c r="N19" s="532"/>
      <c r="O19" s="530" t="s">
        <v>84</v>
      </c>
      <c r="P19" s="531"/>
      <c r="Q19" s="531"/>
      <c r="R19" s="531"/>
      <c r="S19" s="531"/>
      <c r="T19" s="531"/>
      <c r="U19" s="531"/>
      <c r="V19" s="531"/>
      <c r="W19" s="531"/>
      <c r="X19" s="531"/>
      <c r="Y19" s="532"/>
    </row>
    <row r="20" spans="1:25" x14ac:dyDescent="0.25">
      <c r="A20" s="752" t="s">
        <v>160</v>
      </c>
      <c r="B20" s="753"/>
      <c r="C20" s="753"/>
      <c r="D20" s="753"/>
      <c r="E20" s="753"/>
      <c r="F20" s="754"/>
      <c r="G20" s="752" t="s">
        <v>313</v>
      </c>
      <c r="H20" s="753"/>
      <c r="I20" s="753"/>
      <c r="J20" s="753"/>
      <c r="K20" s="753"/>
      <c r="L20" s="753"/>
      <c r="M20" s="753"/>
      <c r="N20" s="754"/>
      <c r="O20" s="752" t="s">
        <v>372</v>
      </c>
      <c r="P20" s="753"/>
      <c r="Q20" s="753"/>
      <c r="R20" s="753"/>
      <c r="S20" s="753"/>
      <c r="T20" s="753"/>
      <c r="U20" s="753"/>
      <c r="V20" s="753"/>
      <c r="W20" s="753"/>
      <c r="X20" s="753"/>
      <c r="Y20" s="754"/>
    </row>
    <row r="21" spans="1:25" x14ac:dyDescent="0.25">
      <c r="A21" s="755" t="s">
        <v>85</v>
      </c>
      <c r="B21" s="756"/>
      <c r="C21" s="756"/>
      <c r="D21" s="756"/>
      <c r="E21" s="756"/>
      <c r="F21" s="756"/>
      <c r="G21" s="756"/>
      <c r="H21" s="757"/>
      <c r="I21" s="530" t="s">
        <v>86</v>
      </c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2"/>
    </row>
    <row r="22" spans="1:25" ht="15" customHeight="1" x14ac:dyDescent="0.25">
      <c r="A22" s="758"/>
      <c r="B22" s="759"/>
      <c r="C22" s="759"/>
      <c r="D22" s="759"/>
      <c r="E22" s="759"/>
      <c r="F22" s="759"/>
      <c r="G22" s="759"/>
      <c r="H22" s="760"/>
      <c r="I22" s="530" t="s">
        <v>87</v>
      </c>
      <c r="J22" s="531"/>
      <c r="K22" s="531"/>
      <c r="L22" s="532"/>
      <c r="M22" s="530" t="s">
        <v>88</v>
      </c>
      <c r="N22" s="531"/>
      <c r="O22" s="531"/>
      <c r="P22" s="531"/>
      <c r="Q22" s="531"/>
      <c r="R22" s="531"/>
      <c r="S22" s="532"/>
      <c r="T22" s="530" t="s">
        <v>89</v>
      </c>
      <c r="U22" s="531"/>
      <c r="V22" s="531"/>
      <c r="W22" s="531"/>
      <c r="X22" s="531"/>
      <c r="Y22" s="532"/>
    </row>
    <row r="23" spans="1:25" x14ac:dyDescent="0.25">
      <c r="A23" s="746" t="s">
        <v>315</v>
      </c>
      <c r="B23" s="747"/>
      <c r="C23" s="747"/>
      <c r="D23" s="747"/>
      <c r="E23" s="747"/>
      <c r="F23" s="747"/>
      <c r="G23" s="747"/>
      <c r="H23" s="748"/>
      <c r="I23" s="746">
        <v>2024</v>
      </c>
      <c r="J23" s="747"/>
      <c r="K23" s="747"/>
      <c r="L23" s="748"/>
      <c r="M23" s="746" t="s">
        <v>471</v>
      </c>
      <c r="N23" s="747"/>
      <c r="O23" s="747"/>
      <c r="P23" s="747"/>
      <c r="Q23" s="747"/>
      <c r="R23" s="747"/>
      <c r="S23" s="748"/>
      <c r="T23" s="808">
        <v>0</v>
      </c>
      <c r="U23" s="809"/>
      <c r="V23" s="809"/>
      <c r="W23" s="809"/>
      <c r="X23" s="809"/>
      <c r="Y23" s="810"/>
    </row>
    <row r="24" spans="1:25" x14ac:dyDescent="0.25">
      <c r="A24" s="530" t="s">
        <v>90</v>
      </c>
      <c r="B24" s="531"/>
      <c r="C24" s="531"/>
      <c r="D24" s="531"/>
      <c r="E24" s="531"/>
      <c r="F24" s="531"/>
      <c r="G24" s="531"/>
      <c r="H24" s="532"/>
      <c r="I24" s="530" t="s">
        <v>91</v>
      </c>
      <c r="J24" s="531"/>
      <c r="K24" s="531"/>
      <c r="L24" s="531"/>
      <c r="M24" s="531"/>
      <c r="N24" s="531"/>
      <c r="O24" s="531"/>
      <c r="P24" s="531"/>
      <c r="Q24" s="531"/>
      <c r="R24" s="531"/>
      <c r="S24" s="531"/>
      <c r="T24" s="531"/>
      <c r="U24" s="531"/>
      <c r="V24" s="531"/>
      <c r="W24" s="531"/>
      <c r="X24" s="531"/>
      <c r="Y24" s="532"/>
    </row>
    <row r="25" spans="1:25" x14ac:dyDescent="0.25">
      <c r="A25" s="764" t="s">
        <v>92</v>
      </c>
      <c r="B25" s="765"/>
      <c r="C25" s="766" t="s">
        <v>93</v>
      </c>
      <c r="D25" s="767"/>
      <c r="E25" s="768"/>
      <c r="F25" s="565" t="s">
        <v>94</v>
      </c>
      <c r="G25" s="566"/>
      <c r="H25" s="567"/>
      <c r="I25" s="530" t="s">
        <v>87</v>
      </c>
      <c r="J25" s="531"/>
      <c r="K25" s="531"/>
      <c r="L25" s="532"/>
      <c r="M25" s="530" t="s">
        <v>88</v>
      </c>
      <c r="N25" s="531"/>
      <c r="O25" s="531"/>
      <c r="P25" s="531"/>
      <c r="Q25" s="531"/>
      <c r="R25" s="531"/>
      <c r="S25" s="532"/>
      <c r="T25" s="530" t="s">
        <v>89</v>
      </c>
      <c r="U25" s="531"/>
      <c r="V25" s="531"/>
      <c r="W25" s="531"/>
      <c r="X25" s="531"/>
      <c r="Y25" s="532"/>
    </row>
    <row r="26" spans="1:25" x14ac:dyDescent="0.25">
      <c r="A26" s="664" t="s">
        <v>931</v>
      </c>
      <c r="B26" s="665"/>
      <c r="C26" s="664" t="s">
        <v>930</v>
      </c>
      <c r="D26" s="665"/>
      <c r="E26" s="666"/>
      <c r="F26" s="664" t="s">
        <v>929</v>
      </c>
      <c r="G26" s="665"/>
      <c r="H26" s="666"/>
      <c r="I26" s="743">
        <v>2025</v>
      </c>
      <c r="J26" s="744"/>
      <c r="K26" s="744"/>
      <c r="L26" s="745"/>
      <c r="M26" s="743" t="s">
        <v>471</v>
      </c>
      <c r="N26" s="744"/>
      <c r="O26" s="744"/>
      <c r="P26" s="744"/>
      <c r="Q26" s="744"/>
      <c r="R26" s="744"/>
      <c r="S26" s="745"/>
      <c r="T26" s="833">
        <v>15000000</v>
      </c>
      <c r="U26" s="833"/>
      <c r="V26" s="833"/>
      <c r="W26" s="833"/>
      <c r="X26" s="833"/>
      <c r="Y26" s="833"/>
    </row>
    <row r="27" spans="1:25" x14ac:dyDescent="0.25">
      <c r="A27" s="530" t="s">
        <v>95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31"/>
      <c r="N27" s="531"/>
      <c r="O27" s="531"/>
      <c r="P27" s="531"/>
      <c r="Q27" s="531"/>
      <c r="R27" s="531"/>
      <c r="S27" s="531"/>
      <c r="T27" s="531"/>
      <c r="U27" s="531"/>
      <c r="V27" s="531"/>
      <c r="W27" s="531"/>
      <c r="X27" s="531"/>
      <c r="Y27" s="532"/>
    </row>
    <row r="28" spans="1:25" x14ac:dyDescent="0.25">
      <c r="A28" s="530" t="s">
        <v>76</v>
      </c>
      <c r="B28" s="531"/>
      <c r="C28" s="531"/>
      <c r="D28" s="531"/>
      <c r="E28" s="531"/>
      <c r="F28" s="531"/>
      <c r="G28" s="531"/>
      <c r="H28" s="531"/>
      <c r="I28" s="531"/>
      <c r="J28" s="531"/>
      <c r="K28" s="531"/>
      <c r="L28" s="532"/>
      <c r="M28" s="530" t="s">
        <v>96</v>
      </c>
      <c r="N28" s="531"/>
      <c r="O28" s="531"/>
      <c r="P28" s="531"/>
      <c r="Q28" s="531"/>
      <c r="R28" s="531"/>
      <c r="S28" s="532"/>
      <c r="T28" s="530" t="s">
        <v>347</v>
      </c>
      <c r="U28" s="531"/>
      <c r="V28" s="531"/>
      <c r="W28" s="531"/>
      <c r="X28" s="531"/>
      <c r="Y28" s="532"/>
    </row>
    <row r="29" spans="1:25" ht="33" customHeight="1" x14ac:dyDescent="0.25">
      <c r="A29" s="772" t="s">
        <v>901</v>
      </c>
      <c r="B29" s="773"/>
      <c r="C29" s="773"/>
      <c r="D29" s="773"/>
      <c r="E29" s="773"/>
      <c r="F29" s="773"/>
      <c r="G29" s="773"/>
      <c r="H29" s="773"/>
      <c r="I29" s="773"/>
      <c r="J29" s="773"/>
      <c r="K29" s="773"/>
      <c r="L29" s="774"/>
      <c r="M29" s="775" t="s">
        <v>907</v>
      </c>
      <c r="N29" s="776"/>
      <c r="O29" s="776"/>
      <c r="P29" s="776"/>
      <c r="Q29" s="776"/>
      <c r="R29" s="776"/>
      <c r="S29" s="777"/>
      <c r="T29" s="778" t="s">
        <v>473</v>
      </c>
      <c r="U29" s="779"/>
      <c r="V29" s="779"/>
      <c r="W29" s="779"/>
      <c r="X29" s="779"/>
      <c r="Y29" s="780"/>
    </row>
    <row r="30" spans="1:25" ht="35.450000000000003" customHeight="1" x14ac:dyDescent="0.25">
      <c r="A30" s="772" t="s">
        <v>902</v>
      </c>
      <c r="B30" s="773"/>
      <c r="C30" s="773"/>
      <c r="D30" s="773"/>
      <c r="E30" s="773"/>
      <c r="F30" s="773"/>
      <c r="G30" s="773"/>
      <c r="H30" s="773"/>
      <c r="I30" s="773"/>
      <c r="J30" s="773"/>
      <c r="K30" s="773"/>
      <c r="L30" s="774"/>
      <c r="M30" s="775" t="s">
        <v>907</v>
      </c>
      <c r="N30" s="776"/>
      <c r="O30" s="776"/>
      <c r="P30" s="776"/>
      <c r="Q30" s="776"/>
      <c r="R30" s="776"/>
      <c r="S30" s="777"/>
      <c r="T30" s="778" t="s">
        <v>473</v>
      </c>
      <c r="U30" s="779"/>
      <c r="V30" s="779"/>
      <c r="W30" s="779"/>
      <c r="X30" s="779"/>
      <c r="Y30" s="780"/>
    </row>
    <row r="31" spans="1:25" x14ac:dyDescent="0.25">
      <c r="A31" s="530" t="s">
        <v>97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31"/>
      <c r="N31" s="531"/>
      <c r="O31" s="531"/>
      <c r="P31" s="531"/>
      <c r="Q31" s="531"/>
      <c r="R31" s="531"/>
      <c r="S31" s="531"/>
      <c r="T31" s="531"/>
      <c r="U31" s="531"/>
      <c r="V31" s="531"/>
      <c r="W31" s="531"/>
      <c r="X31" s="531"/>
      <c r="Y31" s="532"/>
    </row>
    <row r="32" spans="1:25" ht="23.45" customHeight="1" x14ac:dyDescent="0.25">
      <c r="A32" s="781" t="s">
        <v>914</v>
      </c>
      <c r="B32" s="782"/>
      <c r="C32" s="782"/>
      <c r="D32" s="782"/>
      <c r="E32" s="782"/>
      <c r="F32" s="782"/>
      <c r="G32" s="782"/>
      <c r="H32" s="782"/>
      <c r="I32" s="782"/>
      <c r="J32" s="782"/>
      <c r="K32" s="782"/>
      <c r="L32" s="782"/>
      <c r="M32" s="782"/>
      <c r="N32" s="782"/>
      <c r="O32" s="782"/>
      <c r="P32" s="782"/>
      <c r="Q32" s="782"/>
      <c r="R32" s="782"/>
      <c r="S32" s="782"/>
      <c r="T32" s="782"/>
      <c r="U32" s="782"/>
      <c r="V32" s="782"/>
      <c r="W32" s="782"/>
      <c r="X32" s="782"/>
      <c r="Y32" s="783"/>
    </row>
    <row r="33" spans="1:25" ht="21" customHeight="1" x14ac:dyDescent="0.2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5"/>
      <c r="V33" s="785"/>
      <c r="W33" s="785"/>
      <c r="X33" s="785"/>
      <c r="Y33" s="786"/>
    </row>
    <row r="34" spans="1:25" x14ac:dyDescent="0.25">
      <c r="A34" s="530" t="s">
        <v>98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531"/>
      <c r="N34" s="531"/>
      <c r="O34" s="531"/>
      <c r="P34" s="531"/>
      <c r="Q34" s="531"/>
      <c r="R34" s="531"/>
      <c r="S34" s="531"/>
      <c r="T34" s="531"/>
      <c r="U34" s="531"/>
      <c r="V34" s="531"/>
      <c r="W34" s="531"/>
      <c r="X34" s="531"/>
      <c r="Y34" s="532"/>
    </row>
    <row r="35" spans="1:25" x14ac:dyDescent="0.25">
      <c r="A35" s="530" t="s">
        <v>99</v>
      </c>
      <c r="B35" s="531"/>
      <c r="C35" s="531"/>
      <c r="D35" s="531"/>
      <c r="E35" s="531"/>
      <c r="F35" s="531"/>
      <c r="G35" s="531"/>
      <c r="H35" s="531"/>
      <c r="I35" s="531"/>
      <c r="J35" s="531"/>
      <c r="K35" s="531"/>
      <c r="L35" s="532"/>
      <c r="M35" s="530" t="s">
        <v>100</v>
      </c>
      <c r="N35" s="531"/>
      <c r="O35" s="531"/>
      <c r="P35" s="531"/>
      <c r="Q35" s="531"/>
      <c r="R35" s="531"/>
      <c r="S35" s="532"/>
      <c r="T35" s="530" t="s">
        <v>101</v>
      </c>
      <c r="U35" s="531"/>
      <c r="V35" s="531"/>
      <c r="W35" s="531"/>
      <c r="X35" s="531"/>
      <c r="Y35" s="532"/>
    </row>
    <row r="36" spans="1:25" ht="27.6" customHeight="1" x14ac:dyDescent="0.25">
      <c r="A36" s="775" t="s">
        <v>480</v>
      </c>
      <c r="B36" s="776"/>
      <c r="C36" s="776"/>
      <c r="D36" s="776"/>
      <c r="E36" s="776"/>
      <c r="F36" s="776"/>
      <c r="G36" s="776"/>
      <c r="H36" s="776"/>
      <c r="I36" s="776"/>
      <c r="J36" s="776"/>
      <c r="K36" s="776"/>
      <c r="L36" s="777"/>
      <c r="M36" s="775" t="s">
        <v>123</v>
      </c>
      <c r="N36" s="776"/>
      <c r="O36" s="776"/>
      <c r="P36" s="776"/>
      <c r="Q36" s="776"/>
      <c r="R36" s="776"/>
      <c r="S36" s="777"/>
      <c r="T36" s="778" t="s">
        <v>474</v>
      </c>
      <c r="U36" s="779"/>
      <c r="V36" s="779"/>
      <c r="W36" s="779"/>
      <c r="X36" s="779"/>
      <c r="Y36" s="780"/>
    </row>
    <row r="37" spans="1:25" x14ac:dyDescent="0.25">
      <c r="A37" s="530" t="s">
        <v>102</v>
      </c>
      <c r="B37" s="531"/>
      <c r="C37" s="531"/>
      <c r="D37" s="531"/>
      <c r="E37" s="531"/>
      <c r="F37" s="531"/>
      <c r="G37" s="531"/>
      <c r="H37" s="531"/>
      <c r="I37" s="531"/>
      <c r="J37" s="531"/>
      <c r="K37" s="531"/>
      <c r="L37" s="532"/>
      <c r="M37" s="530" t="s">
        <v>353</v>
      </c>
      <c r="N37" s="531"/>
      <c r="O37" s="531"/>
      <c r="P37" s="531"/>
      <c r="Q37" s="531"/>
      <c r="R37" s="531"/>
      <c r="S37" s="532"/>
      <c r="T37" s="530" t="s">
        <v>354</v>
      </c>
      <c r="U37" s="531"/>
      <c r="V37" s="531"/>
      <c r="W37" s="531"/>
      <c r="X37" s="531"/>
      <c r="Y37" s="532"/>
    </row>
    <row r="38" spans="1:25" ht="22.9" customHeight="1" x14ac:dyDescent="0.25">
      <c r="A38" s="775" t="s">
        <v>475</v>
      </c>
      <c r="B38" s="776"/>
      <c r="C38" s="776"/>
      <c r="D38" s="776"/>
      <c r="E38" s="776"/>
      <c r="F38" s="776"/>
      <c r="G38" s="776"/>
      <c r="H38" s="776"/>
      <c r="I38" s="776"/>
      <c r="J38" s="776"/>
      <c r="K38" s="776"/>
      <c r="L38" s="777"/>
      <c r="M38" s="775" t="s">
        <v>476</v>
      </c>
      <c r="N38" s="776"/>
      <c r="O38" s="776"/>
      <c r="P38" s="776"/>
      <c r="Q38" s="776"/>
      <c r="R38" s="776"/>
      <c r="S38" s="777"/>
      <c r="T38" s="787" t="s">
        <v>520</v>
      </c>
      <c r="U38" s="788"/>
      <c r="V38" s="788"/>
      <c r="W38" s="788"/>
      <c r="X38" s="788"/>
      <c r="Y38" s="789"/>
    </row>
    <row r="39" spans="1:25" x14ac:dyDescent="0.25">
      <c r="A39" s="518" t="s">
        <v>453</v>
      </c>
      <c r="B39" s="519"/>
      <c r="C39" s="519"/>
      <c r="D39" s="519"/>
      <c r="E39" s="519"/>
      <c r="F39" s="519"/>
      <c r="G39" s="519"/>
      <c r="H39" s="520"/>
      <c r="I39" s="518" t="s">
        <v>454</v>
      </c>
      <c r="J39" s="519"/>
      <c r="K39" s="519"/>
      <c r="L39" s="519"/>
      <c r="M39" s="519"/>
      <c r="N39" s="519"/>
      <c r="O39" s="519"/>
      <c r="P39" s="520"/>
      <c r="Q39" s="518" t="s">
        <v>105</v>
      </c>
      <c r="R39" s="519"/>
      <c r="S39" s="519"/>
      <c r="T39" s="519"/>
      <c r="U39" s="519"/>
      <c r="V39" s="519"/>
      <c r="W39" s="519"/>
      <c r="X39" s="519"/>
      <c r="Y39" s="520"/>
    </row>
    <row r="40" spans="1:25" ht="15" customHeight="1" x14ac:dyDescent="0.25">
      <c r="A40" s="790" t="s">
        <v>481</v>
      </c>
      <c r="B40" s="791"/>
      <c r="C40" s="791"/>
      <c r="D40" s="791"/>
      <c r="E40" s="791"/>
      <c r="F40" s="791"/>
      <c r="G40" s="791"/>
      <c r="H40" s="792"/>
      <c r="I40" s="790" t="s">
        <v>480</v>
      </c>
      <c r="J40" s="791"/>
      <c r="K40" s="791"/>
      <c r="L40" s="791"/>
      <c r="M40" s="791"/>
      <c r="N40" s="791"/>
      <c r="O40" s="791"/>
      <c r="P40" s="792"/>
      <c r="Q40" s="752" t="s">
        <v>477</v>
      </c>
      <c r="R40" s="753"/>
      <c r="S40" s="753"/>
      <c r="T40" s="753"/>
      <c r="U40" s="753"/>
      <c r="V40" s="753"/>
      <c r="W40" s="753"/>
      <c r="X40" s="753"/>
      <c r="Y40" s="754"/>
    </row>
    <row r="41" spans="1:25" s="25" customFormat="1" ht="25.15" customHeight="1" x14ac:dyDescent="0.25">
      <c r="A41" s="778" t="s">
        <v>482</v>
      </c>
      <c r="B41" s="779"/>
      <c r="C41" s="779"/>
      <c r="D41" s="779"/>
      <c r="E41" s="779"/>
      <c r="F41" s="779"/>
      <c r="G41" s="779"/>
      <c r="H41" s="780"/>
      <c r="I41" s="778" t="s">
        <v>475</v>
      </c>
      <c r="J41" s="779"/>
      <c r="K41" s="779"/>
      <c r="L41" s="779"/>
      <c r="M41" s="779"/>
      <c r="N41" s="779"/>
      <c r="O41" s="779"/>
      <c r="P41" s="780"/>
      <c r="Q41" s="793" t="s">
        <v>478</v>
      </c>
      <c r="R41" s="794"/>
      <c r="S41" s="794"/>
      <c r="T41" s="794"/>
      <c r="U41" s="794"/>
      <c r="V41" s="794"/>
      <c r="W41" s="794"/>
      <c r="X41" s="794"/>
      <c r="Y41" s="795"/>
    </row>
    <row r="42" spans="1:25" ht="9.9499999999999993" customHeight="1" x14ac:dyDescent="0.25">
      <c r="A42" s="516" t="s">
        <v>106</v>
      </c>
      <c r="B42" s="516"/>
      <c r="C42" s="516"/>
      <c r="D42" s="516"/>
      <c r="E42" s="516"/>
      <c r="F42" s="516"/>
      <c r="G42" s="516"/>
      <c r="H42" s="516"/>
      <c r="I42" s="516"/>
      <c r="J42" s="516"/>
      <c r="K42" s="516"/>
      <c r="L42" s="516"/>
      <c r="M42" s="516"/>
      <c r="N42" s="516"/>
      <c r="O42" s="516"/>
      <c r="P42" s="516"/>
      <c r="Q42" s="516"/>
      <c r="R42" s="516"/>
      <c r="S42" s="516"/>
      <c r="T42" s="516"/>
      <c r="U42" s="516"/>
      <c r="V42" s="516"/>
      <c r="W42" s="516"/>
      <c r="X42" s="516"/>
      <c r="Y42" s="516"/>
    </row>
    <row r="43" spans="1:25" ht="9.9499999999999993" customHeight="1" x14ac:dyDescent="0.25">
      <c r="A43" s="517" t="s">
        <v>107</v>
      </c>
      <c r="B43" s="517"/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</row>
  </sheetData>
  <mergeCells count="95">
    <mergeCell ref="A41:H41"/>
    <mergeCell ref="I41:P41"/>
    <mergeCell ref="Q41:Y41"/>
    <mergeCell ref="A42:Y42"/>
    <mergeCell ref="A43:Y43"/>
    <mergeCell ref="A39:H39"/>
    <mergeCell ref="I39:P39"/>
    <mergeCell ref="Q39:Y39"/>
    <mergeCell ref="A40:H40"/>
    <mergeCell ref="I40:P40"/>
    <mergeCell ref="Q40:Y40"/>
    <mergeCell ref="A37:L37"/>
    <mergeCell ref="M37:S37"/>
    <mergeCell ref="T37:Y37"/>
    <mergeCell ref="A38:L38"/>
    <mergeCell ref="M38:S38"/>
    <mergeCell ref="T38:Y38"/>
    <mergeCell ref="A35:L35"/>
    <mergeCell ref="M35:S35"/>
    <mergeCell ref="T35:Y35"/>
    <mergeCell ref="A36:L36"/>
    <mergeCell ref="M36:S36"/>
    <mergeCell ref="T36:Y36"/>
    <mergeCell ref="A34:Y34"/>
    <mergeCell ref="A27:Y27"/>
    <mergeCell ref="A28:L28"/>
    <mergeCell ref="M28:S28"/>
    <mergeCell ref="T28:Y28"/>
    <mergeCell ref="A29:L29"/>
    <mergeCell ref="M29:S29"/>
    <mergeCell ref="T29:Y29"/>
    <mergeCell ref="A30:L30"/>
    <mergeCell ref="M30:S30"/>
    <mergeCell ref="T30:Y30"/>
    <mergeCell ref="A31:Y31"/>
    <mergeCell ref="A32:Y33"/>
    <mergeCell ref="T26:Y26"/>
    <mergeCell ref="A24:H24"/>
    <mergeCell ref="I24:Y24"/>
    <mergeCell ref="A25:B25"/>
    <mergeCell ref="C25:E25"/>
    <mergeCell ref="F25:H25"/>
    <mergeCell ref="I25:L25"/>
    <mergeCell ref="M25:S25"/>
    <mergeCell ref="T25:Y25"/>
    <mergeCell ref="A26:B26"/>
    <mergeCell ref="C26:E26"/>
    <mergeCell ref="F26:H26"/>
    <mergeCell ref="I26:L26"/>
    <mergeCell ref="M26:S26"/>
    <mergeCell ref="A23:H23"/>
    <mergeCell ref="I23:L23"/>
    <mergeCell ref="M23:S23"/>
    <mergeCell ref="T23:Y23"/>
    <mergeCell ref="A19:F19"/>
    <mergeCell ref="G19:N19"/>
    <mergeCell ref="O19:Y19"/>
    <mergeCell ref="A20:F20"/>
    <mergeCell ref="G20:N20"/>
    <mergeCell ref="O20:Y20"/>
    <mergeCell ref="A21:H22"/>
    <mergeCell ref="I21:Y21"/>
    <mergeCell ref="I22:L22"/>
    <mergeCell ref="M22:S22"/>
    <mergeCell ref="T22:Y22"/>
    <mergeCell ref="A16:N16"/>
    <mergeCell ref="O16:S16"/>
    <mergeCell ref="T16:Y16"/>
    <mergeCell ref="A17:S17"/>
    <mergeCell ref="A18:S18"/>
    <mergeCell ref="T18:Y18"/>
    <mergeCell ref="A14:B14"/>
    <mergeCell ref="C14:S14"/>
    <mergeCell ref="T14:Y14"/>
    <mergeCell ref="A15:N15"/>
    <mergeCell ref="O15:S15"/>
    <mergeCell ref="T15:Y15"/>
    <mergeCell ref="A10:Y10"/>
    <mergeCell ref="A11:Y11"/>
    <mergeCell ref="A12:Y12"/>
    <mergeCell ref="A13:B13"/>
    <mergeCell ref="C13:S13"/>
    <mergeCell ref="T13:Y13"/>
    <mergeCell ref="A9:Y9"/>
    <mergeCell ref="A1:Y1"/>
    <mergeCell ref="A2:Y2"/>
    <mergeCell ref="A3:Y3"/>
    <mergeCell ref="A4:Y4"/>
    <mergeCell ref="A5:B5"/>
    <mergeCell ref="C5:Q5"/>
    <mergeCell ref="A6:B6"/>
    <mergeCell ref="C6:Y6"/>
    <mergeCell ref="A7:D7"/>
    <mergeCell ref="E7:Y7"/>
    <mergeCell ref="A8:Y8"/>
  </mergeCells>
  <hyperlinks>
    <hyperlink ref="T38" r:id="rId1" xr:uid="{00000000-0004-0000-2500-000000000000}"/>
  </hyperlinks>
  <printOptions horizontalCentered="1"/>
  <pageMargins left="0.51181102362204722" right="0.51181102362204722" top="0.35433070866141736" bottom="0.15748031496062992" header="0.31496062992125984" footer="0.31496062992125984"/>
  <pageSetup scale="85" orientation="portrait" r:id="rId2"/>
  <drawing r:id="rId3"/>
  <picture r:id="rId4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E54"/>
  <sheetViews>
    <sheetView zoomScale="148" zoomScaleNormal="148" zoomScalePageLayoutView="148" workbookViewId="0">
      <selection activeCell="N46" sqref="N46:T47"/>
    </sheetView>
  </sheetViews>
  <sheetFormatPr baseColWidth="10" defaultColWidth="11.42578125" defaultRowHeight="15" x14ac:dyDescent="0.25"/>
  <cols>
    <col min="1" max="2" width="3.28515625" style="23" customWidth="1"/>
    <col min="3" max="3" width="5.7109375" style="23" customWidth="1"/>
    <col min="4" max="5" width="3.28515625" style="23" customWidth="1"/>
    <col min="6" max="6" width="5.7109375" style="23" customWidth="1"/>
    <col min="7" max="8" width="3.28515625" style="23" customWidth="1"/>
    <col min="9" max="9" width="4.5703125" style="23" customWidth="1"/>
    <col min="10" max="13" width="3.28515625" style="23" customWidth="1"/>
    <col min="14" max="15" width="4.28515625" style="23" customWidth="1"/>
    <col min="16" max="20" width="3.28515625" style="23" customWidth="1"/>
    <col min="21" max="30" width="3.7109375" style="23" customWidth="1"/>
    <col min="31" max="31" width="14" style="23" bestFit="1" customWidth="1"/>
    <col min="32" max="16384" width="11.42578125" style="23"/>
  </cols>
  <sheetData>
    <row r="1" spans="1:31" ht="6.95" customHeight="1" x14ac:dyDescent="0.25">
      <c r="A1" s="913"/>
      <c r="B1" s="913"/>
      <c r="C1" s="913"/>
      <c r="D1" s="913"/>
      <c r="E1" s="913"/>
      <c r="F1" s="913"/>
      <c r="G1" s="913"/>
      <c r="H1" s="913"/>
      <c r="I1" s="913"/>
      <c r="J1" s="913"/>
      <c r="K1" s="913"/>
      <c r="L1" s="913"/>
      <c r="M1" s="913"/>
      <c r="N1" s="913"/>
      <c r="O1" s="913"/>
      <c r="P1" s="913"/>
      <c r="Q1" s="913"/>
      <c r="R1" s="913"/>
      <c r="S1" s="913"/>
      <c r="T1" s="913"/>
      <c r="U1" s="913"/>
      <c r="V1" s="913"/>
      <c r="W1" s="913"/>
      <c r="X1" s="913"/>
      <c r="Y1" s="913"/>
      <c r="Z1" s="913"/>
      <c r="AA1"/>
      <c r="AB1"/>
      <c r="AC1"/>
      <c r="AD1"/>
      <c r="AE1"/>
    </row>
    <row r="2" spans="1:31" ht="15.75" x14ac:dyDescent="0.25">
      <c r="A2" s="620" t="s">
        <v>71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  <c r="AA2"/>
      <c r="AB2"/>
      <c r="AC2"/>
      <c r="AD2"/>
      <c r="AE2"/>
    </row>
    <row r="3" spans="1:31" ht="15.75" x14ac:dyDescent="0.25">
      <c r="A3" s="620" t="s">
        <v>72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0"/>
      <c r="Z3" s="620"/>
      <c r="AA3"/>
      <c r="AB3"/>
      <c r="AC3"/>
      <c r="AD3"/>
      <c r="AE3"/>
    </row>
    <row r="4" spans="1:31" ht="15.75" x14ac:dyDescent="0.25">
      <c r="A4" s="620" t="s">
        <v>73</v>
      </c>
      <c r="B4" s="620"/>
      <c r="C4" s="620"/>
      <c r="D4" s="620"/>
      <c r="E4" s="620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  <c r="R4" s="620"/>
      <c r="S4" s="620"/>
      <c r="T4" s="620"/>
      <c r="U4" s="620"/>
      <c r="V4" s="620"/>
      <c r="W4" s="620"/>
      <c r="X4" s="620"/>
      <c r="Y4" s="620"/>
      <c r="Z4" s="620"/>
      <c r="AA4"/>
      <c r="AB4"/>
      <c r="AC4"/>
      <c r="AD4"/>
      <c r="AE4"/>
    </row>
    <row r="5" spans="1:31" ht="6.95" customHeight="1" x14ac:dyDescent="0.25">
      <c r="A5" s="623"/>
      <c r="B5" s="623"/>
      <c r="C5" s="623"/>
      <c r="D5" s="623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623"/>
      <c r="V5" s="623"/>
      <c r="W5" s="623"/>
      <c r="X5" s="623"/>
      <c r="Y5" s="623"/>
      <c r="Z5" s="623"/>
      <c r="AA5"/>
      <c r="AB5"/>
      <c r="AC5"/>
      <c r="AD5"/>
      <c r="AE5"/>
    </row>
    <row r="6" spans="1:31" x14ac:dyDescent="0.25">
      <c r="A6" s="330" t="s">
        <v>655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 t="s">
        <v>656</v>
      </c>
      <c r="W6" s="209"/>
      <c r="X6" s="209"/>
      <c r="Y6" s="209"/>
      <c r="Z6" s="209"/>
      <c r="AA6"/>
      <c r="AB6"/>
      <c r="AC6"/>
      <c r="AD6"/>
      <c r="AE6"/>
    </row>
    <row r="7" spans="1:31" x14ac:dyDescent="0.25">
      <c r="A7" s="330" t="s">
        <v>572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/>
      <c r="AB7"/>
      <c r="AC7"/>
      <c r="AD7"/>
      <c r="AE7"/>
    </row>
    <row r="8" spans="1:31" x14ac:dyDescent="0.25">
      <c r="A8" s="330" t="s">
        <v>573</v>
      </c>
      <c r="B8" s="209"/>
      <c r="C8" s="209"/>
      <c r="D8" s="209"/>
      <c r="E8" s="209"/>
      <c r="F8" s="209"/>
      <c r="G8" s="209"/>
      <c r="H8" s="209"/>
      <c r="I8" s="209"/>
      <c r="J8" s="209"/>
      <c r="K8" s="914" t="s">
        <v>574</v>
      </c>
      <c r="L8" s="914"/>
      <c r="M8" s="914"/>
      <c r="N8" s="914"/>
      <c r="O8" s="914"/>
      <c r="P8" s="914"/>
      <c r="Q8" s="914"/>
      <c r="R8" s="914"/>
      <c r="S8" s="914"/>
      <c r="T8" s="914"/>
      <c r="U8" s="914"/>
      <c r="V8" s="914"/>
      <c r="W8" s="914"/>
      <c r="X8" s="914"/>
      <c r="Y8" s="914"/>
      <c r="Z8" s="914"/>
      <c r="AA8"/>
      <c r="AB8"/>
      <c r="AC8"/>
      <c r="AD8"/>
      <c r="AE8"/>
    </row>
    <row r="9" spans="1:31" ht="20.100000000000001" customHeight="1" x14ac:dyDescent="0.25">
      <c r="A9" s="915" t="s">
        <v>575</v>
      </c>
      <c r="B9" s="916"/>
      <c r="C9" s="916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6"/>
      <c r="O9" s="916"/>
      <c r="P9" s="916"/>
      <c r="Q9" s="916"/>
      <c r="R9" s="916"/>
      <c r="S9" s="916"/>
      <c r="T9" s="916"/>
      <c r="U9" s="916"/>
      <c r="V9" s="916"/>
      <c r="W9" s="916"/>
      <c r="X9" s="916"/>
      <c r="Y9" s="916"/>
      <c r="Z9" s="917"/>
      <c r="AA9"/>
      <c r="AB9"/>
      <c r="AC9"/>
      <c r="AD9"/>
      <c r="AE9"/>
    </row>
    <row r="10" spans="1:31" ht="20.25" customHeight="1" x14ac:dyDescent="0.25">
      <c r="A10" s="918" t="s">
        <v>576</v>
      </c>
      <c r="B10" s="919"/>
      <c r="C10" s="919"/>
      <c r="D10" s="919"/>
      <c r="E10" s="919"/>
      <c r="F10" s="919"/>
      <c r="G10" s="919"/>
      <c r="H10" s="919"/>
      <c r="I10" s="919"/>
      <c r="J10" s="919"/>
      <c r="K10" s="919"/>
      <c r="L10" s="919"/>
      <c r="M10" s="919"/>
      <c r="N10" s="919"/>
      <c r="O10" s="919"/>
      <c r="P10" s="919"/>
      <c r="Q10" s="919"/>
      <c r="R10" s="919"/>
      <c r="S10" s="919"/>
      <c r="T10" s="919"/>
      <c r="U10" s="919"/>
      <c r="V10" s="919"/>
      <c r="W10" s="919"/>
      <c r="X10" s="919"/>
      <c r="Y10" s="919"/>
      <c r="Z10" s="920"/>
      <c r="AA10"/>
      <c r="AB10"/>
      <c r="AC10"/>
      <c r="AD10"/>
      <c r="AE10"/>
    </row>
    <row r="11" spans="1:31" x14ac:dyDescent="0.25">
      <c r="A11" s="921"/>
      <c r="B11" s="922"/>
      <c r="C11" s="922"/>
      <c r="D11" s="922"/>
      <c r="E11" s="922"/>
      <c r="F11" s="922"/>
      <c r="G11" s="922"/>
      <c r="H11" s="922"/>
      <c r="I11" s="922"/>
      <c r="J11" s="922"/>
      <c r="K11" s="922"/>
      <c r="L11" s="922"/>
      <c r="M11" s="922"/>
      <c r="N11" s="922"/>
      <c r="O11" s="922"/>
      <c r="P11" s="922"/>
      <c r="Q11" s="922"/>
      <c r="R11" s="922"/>
      <c r="S11" s="922"/>
      <c r="T11" s="922"/>
      <c r="U11" s="922"/>
      <c r="V11" s="922"/>
      <c r="W11" s="922"/>
      <c r="X11" s="922"/>
      <c r="Y11" s="922"/>
      <c r="Z11" s="923"/>
      <c r="AA11"/>
      <c r="AB11"/>
      <c r="AC11"/>
      <c r="AD11"/>
      <c r="AE11"/>
    </row>
    <row r="12" spans="1:31" ht="20.100000000000001" customHeight="1" x14ac:dyDescent="0.25">
      <c r="A12" s="924" t="s">
        <v>577</v>
      </c>
      <c r="B12" s="924"/>
      <c r="C12" s="924"/>
      <c r="D12" s="924"/>
      <c r="E12" s="924"/>
      <c r="F12" s="924"/>
      <c r="G12" s="924"/>
      <c r="H12" s="924"/>
      <c r="I12" s="924"/>
      <c r="J12" s="924"/>
      <c r="K12" s="924"/>
      <c r="L12" s="924"/>
      <c r="M12" s="924"/>
      <c r="N12" s="924"/>
      <c r="O12" s="924"/>
      <c r="P12" s="924"/>
      <c r="Q12" s="924"/>
      <c r="R12" s="924"/>
      <c r="S12" s="924"/>
      <c r="T12" s="924"/>
      <c r="U12" s="924"/>
      <c r="V12" s="924"/>
      <c r="W12" s="924"/>
      <c r="X12" s="924"/>
      <c r="Y12" s="924"/>
      <c r="Z12" s="924"/>
      <c r="AA12"/>
      <c r="AB12"/>
      <c r="AC12"/>
      <c r="AD12"/>
      <c r="AE12"/>
    </row>
    <row r="13" spans="1:31" x14ac:dyDescent="0.25">
      <c r="A13" s="918" t="s">
        <v>578</v>
      </c>
      <c r="B13" s="919"/>
      <c r="C13" s="919"/>
      <c r="D13" s="919"/>
      <c r="E13" s="919"/>
      <c r="F13" s="919"/>
      <c r="G13" s="919"/>
      <c r="H13" s="919"/>
      <c r="I13" s="919"/>
      <c r="J13" s="919"/>
      <c r="K13" s="919"/>
      <c r="L13" s="919"/>
      <c r="M13" s="919"/>
      <c r="N13" s="919"/>
      <c r="O13" s="919"/>
      <c r="P13" s="919"/>
      <c r="Q13" s="919"/>
      <c r="R13" s="919"/>
      <c r="S13" s="919"/>
      <c r="T13" s="919"/>
      <c r="U13" s="919"/>
      <c r="V13" s="919"/>
      <c r="W13" s="919"/>
      <c r="X13" s="919"/>
      <c r="Y13" s="919"/>
      <c r="Z13" s="920"/>
      <c r="AA13"/>
      <c r="AB13"/>
      <c r="AC13"/>
      <c r="AD13"/>
      <c r="AE13"/>
    </row>
    <row r="14" spans="1:31" x14ac:dyDescent="0.25">
      <c r="A14" s="921"/>
      <c r="B14" s="922"/>
      <c r="C14" s="922"/>
      <c r="D14" s="922"/>
      <c r="E14" s="922"/>
      <c r="F14" s="922"/>
      <c r="G14" s="922"/>
      <c r="H14" s="922"/>
      <c r="I14" s="922"/>
      <c r="J14" s="922"/>
      <c r="K14" s="922"/>
      <c r="L14" s="922"/>
      <c r="M14" s="922"/>
      <c r="N14" s="922"/>
      <c r="O14" s="922"/>
      <c r="P14" s="922"/>
      <c r="Q14" s="922"/>
      <c r="R14" s="922"/>
      <c r="S14" s="922"/>
      <c r="T14" s="922"/>
      <c r="U14" s="922"/>
      <c r="V14" s="922"/>
      <c r="W14" s="922"/>
      <c r="X14" s="922"/>
      <c r="Y14" s="922"/>
      <c r="Z14" s="923"/>
      <c r="AA14"/>
      <c r="AB14"/>
      <c r="AC14"/>
      <c r="AD14"/>
      <c r="AE14"/>
    </row>
    <row r="15" spans="1:31" x14ac:dyDescent="0.25">
      <c r="A15" s="925" t="s">
        <v>75</v>
      </c>
      <c r="B15" s="925"/>
      <c r="C15" s="925"/>
      <c r="D15" s="925"/>
      <c r="E15" s="925"/>
      <c r="F15" s="925"/>
      <c r="G15" s="925"/>
      <c r="H15" s="925"/>
      <c r="I15" s="925"/>
      <c r="J15" s="925"/>
      <c r="K15" s="925"/>
      <c r="L15" s="925"/>
      <c r="M15" s="925"/>
      <c r="N15" s="925"/>
      <c r="O15" s="925"/>
      <c r="P15" s="925"/>
      <c r="Q15" s="925"/>
      <c r="R15" s="925"/>
      <c r="S15" s="925"/>
      <c r="T15" s="925"/>
      <c r="U15" s="925"/>
      <c r="V15" s="925"/>
      <c r="W15" s="925"/>
      <c r="X15" s="925"/>
      <c r="Y15" s="925"/>
      <c r="Z15" s="925"/>
      <c r="AA15"/>
      <c r="AB15"/>
      <c r="AC15"/>
      <c r="AD15"/>
      <c r="AE15"/>
    </row>
    <row r="16" spans="1:31" x14ac:dyDescent="0.25">
      <c r="A16" s="912" t="s">
        <v>6</v>
      </c>
      <c r="B16" s="912"/>
      <c r="C16" s="869" t="s">
        <v>76</v>
      </c>
      <c r="D16" s="869"/>
      <c r="E16" s="869"/>
      <c r="F16" s="869"/>
      <c r="G16" s="869"/>
      <c r="H16" s="869"/>
      <c r="I16" s="869"/>
      <c r="J16" s="869"/>
      <c r="K16" s="869"/>
      <c r="L16" s="869"/>
      <c r="M16" s="869"/>
      <c r="N16" s="869"/>
      <c r="O16" s="869"/>
      <c r="P16" s="869"/>
      <c r="Q16" s="869"/>
      <c r="R16" s="869"/>
      <c r="S16" s="869"/>
      <c r="T16" s="869"/>
      <c r="U16" s="907" t="s">
        <v>339</v>
      </c>
      <c r="V16" s="907"/>
      <c r="W16" s="907"/>
      <c r="X16" s="907"/>
      <c r="Y16" s="907"/>
      <c r="Z16" s="907"/>
      <c r="AA16"/>
      <c r="AB16"/>
      <c r="AC16"/>
      <c r="AD16"/>
      <c r="AE16"/>
    </row>
    <row r="17" spans="1:31" ht="28.5" customHeight="1" x14ac:dyDescent="0.25">
      <c r="A17" s="910" t="s">
        <v>146</v>
      </c>
      <c r="B17" s="911"/>
      <c r="C17" s="867" t="s">
        <v>166</v>
      </c>
      <c r="D17" s="868"/>
      <c r="E17" s="868"/>
      <c r="F17" s="868"/>
      <c r="G17" s="868"/>
      <c r="H17" s="868"/>
      <c r="I17" s="868"/>
      <c r="J17" s="868"/>
      <c r="K17" s="868"/>
      <c r="L17" s="868"/>
      <c r="M17" s="868"/>
      <c r="N17" s="868"/>
      <c r="O17" s="868"/>
      <c r="P17" s="868"/>
      <c r="Q17" s="868"/>
      <c r="R17" s="868"/>
      <c r="S17" s="868"/>
      <c r="T17" s="868"/>
      <c r="U17" s="867" t="s">
        <v>168</v>
      </c>
      <c r="V17" s="868"/>
      <c r="W17" s="868"/>
      <c r="X17" s="868"/>
      <c r="Y17" s="868"/>
      <c r="Z17" s="868"/>
      <c r="AA17"/>
      <c r="AB17"/>
      <c r="AC17"/>
      <c r="AD17"/>
      <c r="AE17"/>
    </row>
    <row r="18" spans="1:31" ht="23.25" customHeight="1" x14ac:dyDescent="0.25">
      <c r="A18" s="911"/>
      <c r="B18" s="911"/>
      <c r="C18" s="868"/>
      <c r="D18" s="868"/>
      <c r="E18" s="868"/>
      <c r="F18" s="868"/>
      <c r="G18" s="868"/>
      <c r="H18" s="868"/>
      <c r="I18" s="868"/>
      <c r="J18" s="868"/>
      <c r="K18" s="868"/>
      <c r="L18" s="868"/>
      <c r="M18" s="868"/>
      <c r="N18" s="868"/>
      <c r="O18" s="868"/>
      <c r="P18" s="868"/>
      <c r="Q18" s="868"/>
      <c r="R18" s="868"/>
      <c r="S18" s="868"/>
      <c r="T18" s="868"/>
      <c r="U18" s="868"/>
      <c r="V18" s="868"/>
      <c r="W18" s="868"/>
      <c r="X18" s="868"/>
      <c r="Y18" s="868"/>
      <c r="Z18" s="868"/>
      <c r="AA18"/>
      <c r="AB18"/>
      <c r="AC18"/>
      <c r="AD18"/>
      <c r="AE18"/>
    </row>
    <row r="19" spans="1:31" x14ac:dyDescent="0.25">
      <c r="A19" s="904" t="s">
        <v>77</v>
      </c>
      <c r="B19" s="905"/>
      <c r="C19" s="905"/>
      <c r="D19" s="905"/>
      <c r="E19" s="905"/>
      <c r="F19" s="905"/>
      <c r="G19" s="905"/>
      <c r="H19" s="905"/>
      <c r="I19" s="905"/>
      <c r="J19" s="905"/>
      <c r="K19" s="905"/>
      <c r="L19" s="905"/>
      <c r="M19" s="905"/>
      <c r="N19" s="905"/>
      <c r="O19" s="906"/>
      <c r="P19" s="869" t="s">
        <v>78</v>
      </c>
      <c r="Q19" s="869"/>
      <c r="R19" s="869"/>
      <c r="S19" s="869"/>
      <c r="T19" s="869"/>
      <c r="U19" s="907" t="s">
        <v>79</v>
      </c>
      <c r="V19" s="907"/>
      <c r="W19" s="907"/>
      <c r="X19" s="907"/>
      <c r="Y19" s="907"/>
      <c r="Z19" s="907"/>
      <c r="AA19"/>
      <c r="AB19"/>
      <c r="AC19"/>
      <c r="AD19"/>
      <c r="AE19"/>
    </row>
    <row r="20" spans="1:31" x14ac:dyDescent="0.25">
      <c r="A20" s="867" t="s">
        <v>291</v>
      </c>
      <c r="B20" s="868"/>
      <c r="C20" s="868"/>
      <c r="D20" s="868"/>
      <c r="E20" s="868"/>
      <c r="F20" s="868"/>
      <c r="G20" s="868"/>
      <c r="H20" s="868"/>
      <c r="I20" s="868"/>
      <c r="J20" s="868"/>
      <c r="K20" s="868"/>
      <c r="L20" s="868"/>
      <c r="M20" s="868"/>
      <c r="N20" s="868"/>
      <c r="O20" s="868"/>
      <c r="P20" s="860" t="s">
        <v>659</v>
      </c>
      <c r="Q20" s="861"/>
      <c r="R20" s="861"/>
      <c r="S20" s="861"/>
      <c r="T20" s="861"/>
      <c r="U20" s="860" t="s">
        <v>130</v>
      </c>
      <c r="V20" s="861"/>
      <c r="W20" s="861"/>
      <c r="X20" s="861"/>
      <c r="Y20" s="861"/>
      <c r="Z20" s="861"/>
      <c r="AA20"/>
      <c r="AB20"/>
      <c r="AC20"/>
      <c r="AD20"/>
      <c r="AE20"/>
    </row>
    <row r="21" spans="1:31" x14ac:dyDescent="0.25">
      <c r="A21" s="868"/>
      <c r="B21" s="868"/>
      <c r="C21" s="868"/>
      <c r="D21" s="868"/>
      <c r="E21" s="868"/>
      <c r="F21" s="868"/>
      <c r="G21" s="868"/>
      <c r="H21" s="868"/>
      <c r="I21" s="868"/>
      <c r="J21" s="868"/>
      <c r="K21" s="868"/>
      <c r="L21" s="868"/>
      <c r="M21" s="868"/>
      <c r="N21" s="868"/>
      <c r="O21" s="868"/>
      <c r="P21" s="861"/>
      <c r="Q21" s="861"/>
      <c r="R21" s="861"/>
      <c r="S21" s="861"/>
      <c r="T21" s="861"/>
      <c r="U21" s="861"/>
      <c r="V21" s="861"/>
      <c r="W21" s="861"/>
      <c r="X21" s="861"/>
      <c r="Y21" s="861"/>
      <c r="Z21" s="861"/>
      <c r="AA21"/>
      <c r="AB21"/>
      <c r="AC21"/>
      <c r="AD21"/>
      <c r="AE21"/>
    </row>
    <row r="22" spans="1:31" x14ac:dyDescent="0.25">
      <c r="A22" s="904" t="s">
        <v>80</v>
      </c>
      <c r="B22" s="905"/>
      <c r="C22" s="905"/>
      <c r="D22" s="905"/>
      <c r="E22" s="905"/>
      <c r="F22" s="905"/>
      <c r="G22" s="905"/>
      <c r="H22" s="905"/>
      <c r="I22" s="905"/>
      <c r="J22" s="905"/>
      <c r="K22" s="905"/>
      <c r="L22" s="905"/>
      <c r="M22" s="905"/>
      <c r="N22" s="905"/>
      <c r="O22" s="905"/>
      <c r="P22" s="905"/>
      <c r="Q22" s="905"/>
      <c r="R22" s="905"/>
      <c r="S22" s="905"/>
      <c r="T22" s="906"/>
      <c r="U22" s="331" t="s">
        <v>81</v>
      </c>
      <c r="V22" s="332"/>
      <c r="W22" s="332"/>
      <c r="X22" s="332"/>
      <c r="Y22" s="332"/>
      <c r="Z22" s="333"/>
      <c r="AA22"/>
      <c r="AB22"/>
      <c r="AC22"/>
      <c r="AD22"/>
      <c r="AE22"/>
    </row>
    <row r="23" spans="1:31" ht="20.25" customHeight="1" x14ac:dyDescent="0.25">
      <c r="A23" s="885" t="s">
        <v>167</v>
      </c>
      <c r="B23" s="886"/>
      <c r="C23" s="886"/>
      <c r="D23" s="886"/>
      <c r="E23" s="886"/>
      <c r="F23" s="886"/>
      <c r="G23" s="886"/>
      <c r="H23" s="886"/>
      <c r="I23" s="886"/>
      <c r="J23" s="886"/>
      <c r="K23" s="886"/>
      <c r="L23" s="886"/>
      <c r="M23" s="886"/>
      <c r="N23" s="886"/>
      <c r="O23" s="886"/>
      <c r="P23" s="886"/>
      <c r="Q23" s="886"/>
      <c r="R23" s="886"/>
      <c r="S23" s="886"/>
      <c r="T23" s="887"/>
      <c r="U23" s="908" t="s">
        <v>161</v>
      </c>
      <c r="V23" s="908"/>
      <c r="W23" s="908"/>
      <c r="X23" s="908"/>
      <c r="Y23" s="908"/>
      <c r="Z23" s="908"/>
      <c r="AA23"/>
      <c r="AB23"/>
      <c r="AC23"/>
      <c r="AD23"/>
      <c r="AE23"/>
    </row>
    <row r="24" spans="1:31" ht="15" customHeight="1" x14ac:dyDescent="0.25">
      <c r="A24" s="888"/>
      <c r="B24" s="889"/>
      <c r="C24" s="889"/>
      <c r="D24" s="889"/>
      <c r="E24" s="889"/>
      <c r="F24" s="889"/>
      <c r="G24" s="889"/>
      <c r="H24" s="889"/>
      <c r="I24" s="889"/>
      <c r="J24" s="889"/>
      <c r="K24" s="889"/>
      <c r="L24" s="889"/>
      <c r="M24" s="889"/>
      <c r="N24" s="889"/>
      <c r="O24" s="889"/>
      <c r="P24" s="889"/>
      <c r="Q24" s="889"/>
      <c r="R24" s="889"/>
      <c r="S24" s="889"/>
      <c r="T24" s="890"/>
      <c r="U24" s="909"/>
      <c r="V24" s="909"/>
      <c r="W24" s="909"/>
      <c r="X24" s="909"/>
      <c r="Y24" s="909"/>
      <c r="Z24" s="909"/>
      <c r="AA24"/>
      <c r="AB24"/>
      <c r="AC24"/>
      <c r="AD24"/>
      <c r="AE24"/>
    </row>
    <row r="25" spans="1:31" x14ac:dyDescent="0.25">
      <c r="A25" s="904" t="s">
        <v>82</v>
      </c>
      <c r="B25" s="905"/>
      <c r="C25" s="905"/>
      <c r="D25" s="905"/>
      <c r="E25" s="905"/>
      <c r="F25" s="905"/>
      <c r="G25" s="906"/>
      <c r="H25" s="869" t="s">
        <v>83</v>
      </c>
      <c r="I25" s="869"/>
      <c r="J25" s="869"/>
      <c r="K25" s="869"/>
      <c r="L25" s="869"/>
      <c r="M25" s="869"/>
      <c r="N25" s="869"/>
      <c r="O25" s="869"/>
      <c r="P25" s="869" t="s">
        <v>84</v>
      </c>
      <c r="Q25" s="869"/>
      <c r="R25" s="869"/>
      <c r="S25" s="869"/>
      <c r="T25" s="869"/>
      <c r="U25" s="869"/>
      <c r="V25" s="869"/>
      <c r="W25" s="869"/>
      <c r="X25" s="869"/>
      <c r="Y25" s="869"/>
      <c r="Z25" s="869"/>
      <c r="AA25"/>
      <c r="AB25"/>
      <c r="AC25"/>
      <c r="AD25"/>
      <c r="AE25"/>
    </row>
    <row r="26" spans="1:31" x14ac:dyDescent="0.25">
      <c r="A26" s="858" t="s">
        <v>131</v>
      </c>
      <c r="B26" s="858"/>
      <c r="C26" s="858"/>
      <c r="D26" s="858"/>
      <c r="E26" s="858"/>
      <c r="F26" s="858"/>
      <c r="G26" s="858"/>
      <c r="H26" s="858" t="s">
        <v>313</v>
      </c>
      <c r="I26" s="858"/>
      <c r="J26" s="858"/>
      <c r="K26" s="858"/>
      <c r="L26" s="858"/>
      <c r="M26" s="858"/>
      <c r="N26" s="858"/>
      <c r="O26" s="858"/>
      <c r="P26" s="858">
        <v>2023</v>
      </c>
      <c r="Q26" s="858"/>
      <c r="R26" s="858"/>
      <c r="S26" s="858"/>
      <c r="T26" s="858"/>
      <c r="U26" s="858"/>
      <c r="V26" s="858"/>
      <c r="W26" s="858"/>
      <c r="X26" s="858"/>
      <c r="Y26" s="858"/>
      <c r="Z26" s="858"/>
      <c r="AA26"/>
      <c r="AB26"/>
      <c r="AC26"/>
      <c r="AD26"/>
      <c r="AE26"/>
    </row>
    <row r="27" spans="1:31" x14ac:dyDescent="0.25">
      <c r="A27" s="907" t="s">
        <v>85</v>
      </c>
      <c r="B27" s="907"/>
      <c r="C27" s="907"/>
      <c r="D27" s="907"/>
      <c r="E27" s="907"/>
      <c r="F27" s="907"/>
      <c r="G27" s="907"/>
      <c r="H27" s="907"/>
      <c r="I27" s="907"/>
      <c r="J27" s="869" t="s">
        <v>86</v>
      </c>
      <c r="K27" s="869"/>
      <c r="L27" s="869"/>
      <c r="M27" s="869"/>
      <c r="N27" s="869"/>
      <c r="O27" s="869"/>
      <c r="P27" s="869"/>
      <c r="Q27" s="869"/>
      <c r="R27" s="869"/>
      <c r="S27" s="869"/>
      <c r="T27" s="869"/>
      <c r="U27" s="869"/>
      <c r="V27" s="869"/>
      <c r="W27" s="869"/>
      <c r="X27" s="869"/>
      <c r="Y27" s="869"/>
      <c r="Z27" s="869"/>
      <c r="AA27"/>
      <c r="AB27"/>
      <c r="AC27"/>
      <c r="AD27"/>
      <c r="AE27"/>
    </row>
    <row r="28" spans="1:31" ht="15" customHeight="1" x14ac:dyDescent="0.25">
      <c r="A28" s="907"/>
      <c r="B28" s="907"/>
      <c r="C28" s="907"/>
      <c r="D28" s="907"/>
      <c r="E28" s="907"/>
      <c r="F28" s="907"/>
      <c r="G28" s="907"/>
      <c r="H28" s="907"/>
      <c r="I28" s="907"/>
      <c r="J28" s="869" t="s">
        <v>87</v>
      </c>
      <c r="K28" s="869"/>
      <c r="L28" s="869"/>
      <c r="M28" s="869"/>
      <c r="N28" s="869" t="s">
        <v>88</v>
      </c>
      <c r="O28" s="869"/>
      <c r="P28" s="869"/>
      <c r="Q28" s="869"/>
      <c r="R28" s="869"/>
      <c r="S28" s="869"/>
      <c r="T28" s="869"/>
      <c r="U28" s="869" t="s">
        <v>89</v>
      </c>
      <c r="V28" s="869"/>
      <c r="W28" s="869"/>
      <c r="X28" s="869"/>
      <c r="Y28" s="869"/>
      <c r="Z28" s="869"/>
      <c r="AA28"/>
      <c r="AB28"/>
      <c r="AC28"/>
      <c r="AD28"/>
      <c r="AE28"/>
    </row>
    <row r="29" spans="1:31" x14ac:dyDescent="0.25">
      <c r="A29" s="901" t="s">
        <v>315</v>
      </c>
      <c r="B29" s="858"/>
      <c r="C29" s="858"/>
      <c r="D29" s="858"/>
      <c r="E29" s="858"/>
      <c r="F29" s="858"/>
      <c r="G29" s="858"/>
      <c r="H29" s="858"/>
      <c r="I29" s="858"/>
      <c r="J29" s="901">
        <v>2024</v>
      </c>
      <c r="K29" s="858"/>
      <c r="L29" s="858"/>
      <c r="M29" s="858"/>
      <c r="N29" s="901" t="s">
        <v>131</v>
      </c>
      <c r="O29" s="858"/>
      <c r="P29" s="858"/>
      <c r="Q29" s="858"/>
      <c r="R29" s="858"/>
      <c r="S29" s="858"/>
      <c r="T29" s="858"/>
      <c r="U29" s="902">
        <v>1539470743.1800001</v>
      </c>
      <c r="V29" s="903"/>
      <c r="W29" s="903"/>
      <c r="X29" s="903"/>
      <c r="Y29" s="903"/>
      <c r="Z29" s="903"/>
      <c r="AA29"/>
      <c r="AB29"/>
      <c r="AC29"/>
      <c r="AD29"/>
      <c r="AE29"/>
    </row>
    <row r="30" spans="1:31" x14ac:dyDescent="0.25">
      <c r="A30" s="869" t="s">
        <v>90</v>
      </c>
      <c r="B30" s="869"/>
      <c r="C30" s="869"/>
      <c r="D30" s="869"/>
      <c r="E30" s="869"/>
      <c r="F30" s="869"/>
      <c r="G30" s="869"/>
      <c r="H30" s="869"/>
      <c r="I30" s="869"/>
      <c r="J30" s="869" t="s">
        <v>91</v>
      </c>
      <c r="K30" s="869"/>
      <c r="L30" s="869"/>
      <c r="M30" s="869"/>
      <c r="N30" s="869"/>
      <c r="O30" s="869"/>
      <c r="P30" s="869"/>
      <c r="Q30" s="869"/>
      <c r="R30" s="869"/>
      <c r="S30" s="869"/>
      <c r="T30" s="869"/>
      <c r="U30" s="869"/>
      <c r="V30" s="869"/>
      <c r="W30" s="869"/>
      <c r="X30" s="869"/>
      <c r="Y30" s="869"/>
      <c r="Z30" s="869"/>
      <c r="AA30"/>
      <c r="AB30"/>
      <c r="AC30"/>
      <c r="AD30"/>
      <c r="AE30" s="193"/>
    </row>
    <row r="31" spans="1:31" x14ac:dyDescent="0.25">
      <c r="A31" s="892" t="s">
        <v>92</v>
      </c>
      <c r="B31" s="892"/>
      <c r="C31" s="892"/>
      <c r="D31" s="893" t="s">
        <v>93</v>
      </c>
      <c r="E31" s="893"/>
      <c r="F31" s="893"/>
      <c r="G31" s="894" t="s">
        <v>94</v>
      </c>
      <c r="H31" s="894"/>
      <c r="I31" s="894"/>
      <c r="J31" s="869" t="s">
        <v>87</v>
      </c>
      <c r="K31" s="869"/>
      <c r="L31" s="869"/>
      <c r="M31" s="869"/>
      <c r="N31" s="869" t="s">
        <v>88</v>
      </c>
      <c r="O31" s="869"/>
      <c r="P31" s="869"/>
      <c r="Q31" s="869"/>
      <c r="R31" s="869"/>
      <c r="S31" s="869"/>
      <c r="T31" s="869"/>
      <c r="U31" s="869" t="s">
        <v>89</v>
      </c>
      <c r="V31" s="869"/>
      <c r="W31" s="869"/>
      <c r="X31" s="869"/>
      <c r="Y31" s="869"/>
      <c r="Z31" s="869"/>
      <c r="AA31"/>
      <c r="AB31"/>
      <c r="AC31"/>
      <c r="AD31"/>
      <c r="AE31" s="193"/>
    </row>
    <row r="32" spans="1:31" x14ac:dyDescent="0.25">
      <c r="A32" s="895" t="s">
        <v>579</v>
      </c>
      <c r="B32" s="896"/>
      <c r="C32" s="897"/>
      <c r="D32" s="895" t="s">
        <v>580</v>
      </c>
      <c r="E32" s="896"/>
      <c r="F32" s="897"/>
      <c r="G32" s="895" t="s">
        <v>581</v>
      </c>
      <c r="H32" s="896"/>
      <c r="I32" s="897"/>
      <c r="J32" s="860">
        <v>2025</v>
      </c>
      <c r="K32" s="861"/>
      <c r="L32" s="861"/>
      <c r="M32" s="861"/>
      <c r="N32" s="860" t="s">
        <v>131</v>
      </c>
      <c r="O32" s="861"/>
      <c r="P32" s="861"/>
      <c r="Q32" s="861"/>
      <c r="R32" s="861"/>
      <c r="S32" s="861"/>
      <c r="T32" s="861"/>
      <c r="U32" s="891" t="s">
        <v>657</v>
      </c>
      <c r="V32" s="861"/>
      <c r="W32" s="861"/>
      <c r="X32" s="861"/>
      <c r="Y32" s="861"/>
      <c r="Z32" s="861"/>
      <c r="AA32"/>
      <c r="AB32"/>
      <c r="AC32"/>
      <c r="AD32"/>
      <c r="AE32"/>
    </row>
    <row r="33" spans="1:31" ht="36" customHeight="1" x14ac:dyDescent="0.25">
      <c r="A33" s="898"/>
      <c r="B33" s="899"/>
      <c r="C33" s="900"/>
      <c r="D33" s="898"/>
      <c r="E33" s="899"/>
      <c r="F33" s="900"/>
      <c r="G33" s="898"/>
      <c r="H33" s="899"/>
      <c r="I33" s="900"/>
      <c r="J33" s="861"/>
      <c r="K33" s="861"/>
      <c r="L33" s="861"/>
      <c r="M33" s="861"/>
      <c r="N33" s="861"/>
      <c r="O33" s="861"/>
      <c r="P33" s="861"/>
      <c r="Q33" s="861"/>
      <c r="R33" s="861"/>
      <c r="S33" s="861"/>
      <c r="T33" s="861"/>
      <c r="U33" s="861"/>
      <c r="V33" s="861"/>
      <c r="W33" s="861"/>
      <c r="X33" s="861"/>
      <c r="Y33" s="861"/>
      <c r="Z33" s="861"/>
      <c r="AA33"/>
      <c r="AB33"/>
      <c r="AC33"/>
      <c r="AD33"/>
      <c r="AE33"/>
    </row>
    <row r="34" spans="1:31" x14ac:dyDescent="0.25">
      <c r="A34" s="869" t="s">
        <v>95</v>
      </c>
      <c r="B34" s="869"/>
      <c r="C34" s="869"/>
      <c r="D34" s="869"/>
      <c r="E34" s="869"/>
      <c r="F34" s="869"/>
      <c r="G34" s="869"/>
      <c r="H34" s="869"/>
      <c r="I34" s="869"/>
      <c r="J34" s="869"/>
      <c r="K34" s="869"/>
      <c r="L34" s="869"/>
      <c r="M34" s="869"/>
      <c r="N34" s="869"/>
      <c r="O34" s="869"/>
      <c r="P34" s="869"/>
      <c r="Q34" s="869"/>
      <c r="R34" s="869"/>
      <c r="S34" s="869"/>
      <c r="T34" s="869"/>
      <c r="U34" s="869"/>
      <c r="V34" s="869"/>
      <c r="W34" s="869"/>
      <c r="X34" s="869"/>
      <c r="Y34" s="869"/>
      <c r="Z34" s="869"/>
      <c r="AA34"/>
      <c r="AB34"/>
      <c r="AC34"/>
      <c r="AD34"/>
      <c r="AE34"/>
    </row>
    <row r="35" spans="1:31" x14ac:dyDescent="0.25">
      <c r="A35" s="869" t="s">
        <v>76</v>
      </c>
      <c r="B35" s="869"/>
      <c r="C35" s="869"/>
      <c r="D35" s="869"/>
      <c r="E35" s="869"/>
      <c r="F35" s="869"/>
      <c r="G35" s="869"/>
      <c r="H35" s="869"/>
      <c r="I35" s="869"/>
      <c r="J35" s="869"/>
      <c r="K35" s="869"/>
      <c r="L35" s="869"/>
      <c r="M35" s="869"/>
      <c r="N35" s="869" t="s">
        <v>96</v>
      </c>
      <c r="O35" s="869"/>
      <c r="P35" s="869"/>
      <c r="Q35" s="869"/>
      <c r="R35" s="869"/>
      <c r="S35" s="869"/>
      <c r="T35" s="869"/>
      <c r="U35" s="869" t="s">
        <v>347</v>
      </c>
      <c r="V35" s="869"/>
      <c r="W35" s="869"/>
      <c r="X35" s="869"/>
      <c r="Y35" s="869"/>
      <c r="Z35" s="869"/>
      <c r="AA35"/>
      <c r="AB35"/>
      <c r="AC35"/>
      <c r="AD35"/>
      <c r="AE35"/>
    </row>
    <row r="36" spans="1:31" ht="25.5" customHeight="1" x14ac:dyDescent="0.25">
      <c r="A36" s="876" t="s">
        <v>582</v>
      </c>
      <c r="B36" s="877"/>
      <c r="C36" s="877"/>
      <c r="D36" s="877"/>
      <c r="E36" s="877"/>
      <c r="F36" s="877"/>
      <c r="G36" s="877"/>
      <c r="H36" s="877"/>
      <c r="I36" s="877"/>
      <c r="J36" s="877"/>
      <c r="K36" s="877"/>
      <c r="L36" s="877"/>
      <c r="M36" s="878"/>
      <c r="N36" s="879" t="s">
        <v>161</v>
      </c>
      <c r="O36" s="880"/>
      <c r="P36" s="880"/>
      <c r="Q36" s="880"/>
      <c r="R36" s="880"/>
      <c r="S36" s="880"/>
      <c r="T36" s="881"/>
      <c r="U36" s="885" t="s">
        <v>168</v>
      </c>
      <c r="V36" s="886"/>
      <c r="W36" s="886"/>
      <c r="X36" s="886"/>
      <c r="Y36" s="886"/>
      <c r="Z36" s="887"/>
      <c r="AA36"/>
      <c r="AB36"/>
      <c r="AC36"/>
      <c r="AD36"/>
      <c r="AE36"/>
    </row>
    <row r="37" spans="1:31" ht="39" customHeight="1" x14ac:dyDescent="0.25">
      <c r="A37" s="888" t="s">
        <v>583</v>
      </c>
      <c r="B37" s="889"/>
      <c r="C37" s="889"/>
      <c r="D37" s="889"/>
      <c r="E37" s="889"/>
      <c r="F37" s="889"/>
      <c r="G37" s="889"/>
      <c r="H37" s="889"/>
      <c r="I37" s="889"/>
      <c r="J37" s="889"/>
      <c r="K37" s="889"/>
      <c r="L37" s="889"/>
      <c r="M37" s="890"/>
      <c r="N37" s="882"/>
      <c r="O37" s="883"/>
      <c r="P37" s="883"/>
      <c r="Q37" s="883"/>
      <c r="R37" s="883"/>
      <c r="S37" s="883"/>
      <c r="T37" s="884"/>
      <c r="U37" s="888"/>
      <c r="V37" s="889"/>
      <c r="W37" s="889"/>
      <c r="X37" s="889"/>
      <c r="Y37" s="889"/>
      <c r="Z37" s="890"/>
      <c r="AA37"/>
      <c r="AB37"/>
      <c r="AC37"/>
      <c r="AD37"/>
      <c r="AE37"/>
    </row>
    <row r="38" spans="1:31" x14ac:dyDescent="0.25">
      <c r="A38" s="869" t="s">
        <v>97</v>
      </c>
      <c r="B38" s="869"/>
      <c r="C38" s="869"/>
      <c r="D38" s="869"/>
      <c r="E38" s="869"/>
      <c r="F38" s="869"/>
      <c r="G38" s="869"/>
      <c r="H38" s="869"/>
      <c r="I38" s="869"/>
      <c r="J38" s="869"/>
      <c r="K38" s="869"/>
      <c r="L38" s="869"/>
      <c r="M38" s="869"/>
      <c r="N38" s="869"/>
      <c r="O38" s="869"/>
      <c r="P38" s="869"/>
      <c r="Q38" s="869"/>
      <c r="R38" s="869"/>
      <c r="S38" s="869"/>
      <c r="T38" s="869"/>
      <c r="U38" s="869"/>
      <c r="V38" s="869"/>
      <c r="W38" s="869"/>
      <c r="X38" s="869"/>
      <c r="Y38" s="869"/>
      <c r="Z38" s="869"/>
      <c r="AA38"/>
      <c r="AB38"/>
      <c r="AC38"/>
      <c r="AD38"/>
      <c r="AE38" s="193"/>
    </row>
    <row r="39" spans="1:31" x14ac:dyDescent="0.25">
      <c r="A39" s="870"/>
      <c r="B39" s="871"/>
      <c r="C39" s="871"/>
      <c r="D39" s="871"/>
      <c r="E39" s="871"/>
      <c r="F39" s="871"/>
      <c r="G39" s="871"/>
      <c r="H39" s="871"/>
      <c r="I39" s="871"/>
      <c r="J39" s="871"/>
      <c r="K39" s="871"/>
      <c r="L39" s="871"/>
      <c r="M39" s="871"/>
      <c r="N39" s="871"/>
      <c r="O39" s="871"/>
      <c r="P39" s="871"/>
      <c r="Q39" s="871"/>
      <c r="R39" s="871"/>
      <c r="S39" s="871"/>
      <c r="T39" s="871"/>
      <c r="U39" s="871"/>
      <c r="V39" s="871"/>
      <c r="W39" s="871"/>
      <c r="X39" s="871"/>
      <c r="Y39" s="871"/>
      <c r="Z39" s="872"/>
      <c r="AA39"/>
      <c r="AB39"/>
      <c r="AC39"/>
      <c r="AD39"/>
      <c r="AE39" s="193"/>
    </row>
    <row r="40" spans="1:31" x14ac:dyDescent="0.25">
      <c r="A40" s="873"/>
      <c r="B40" s="874"/>
      <c r="C40" s="874"/>
      <c r="D40" s="874"/>
      <c r="E40" s="874"/>
      <c r="F40" s="874"/>
      <c r="G40" s="874"/>
      <c r="H40" s="874"/>
      <c r="I40" s="874"/>
      <c r="J40" s="874"/>
      <c r="K40" s="874"/>
      <c r="L40" s="874"/>
      <c r="M40" s="874"/>
      <c r="N40" s="874"/>
      <c r="O40" s="874"/>
      <c r="P40" s="874"/>
      <c r="Q40" s="874"/>
      <c r="R40" s="874"/>
      <c r="S40" s="874"/>
      <c r="T40" s="874"/>
      <c r="U40" s="874"/>
      <c r="V40" s="874"/>
      <c r="W40" s="874"/>
      <c r="X40" s="874"/>
      <c r="Y40" s="874"/>
      <c r="Z40" s="875"/>
      <c r="AA40"/>
      <c r="AB40"/>
      <c r="AC40"/>
      <c r="AD40"/>
      <c r="AE40"/>
    </row>
    <row r="41" spans="1:31" x14ac:dyDescent="0.25">
      <c r="A41" s="869" t="s">
        <v>98</v>
      </c>
      <c r="B41" s="869"/>
      <c r="C41" s="869"/>
      <c r="D41" s="869"/>
      <c r="E41" s="869"/>
      <c r="F41" s="869"/>
      <c r="G41" s="869"/>
      <c r="H41" s="869"/>
      <c r="I41" s="869"/>
      <c r="J41" s="869"/>
      <c r="K41" s="869"/>
      <c r="L41" s="869"/>
      <c r="M41" s="869"/>
      <c r="N41" s="869"/>
      <c r="O41" s="869"/>
      <c r="P41" s="869"/>
      <c r="Q41" s="869"/>
      <c r="R41" s="869"/>
      <c r="S41" s="869"/>
      <c r="T41" s="869"/>
      <c r="U41" s="869"/>
      <c r="V41" s="869"/>
      <c r="W41" s="869"/>
      <c r="X41" s="869"/>
      <c r="Y41" s="869"/>
      <c r="Z41" s="869"/>
      <c r="AA41"/>
      <c r="AB41"/>
      <c r="AC41"/>
      <c r="AD41"/>
      <c r="AE41"/>
    </row>
    <row r="42" spans="1:31" x14ac:dyDescent="0.25">
      <c r="A42" s="869" t="s">
        <v>99</v>
      </c>
      <c r="B42" s="869"/>
      <c r="C42" s="869"/>
      <c r="D42" s="869"/>
      <c r="E42" s="869"/>
      <c r="F42" s="869"/>
      <c r="G42" s="869"/>
      <c r="H42" s="869"/>
      <c r="I42" s="869"/>
      <c r="J42" s="869"/>
      <c r="K42" s="869"/>
      <c r="L42" s="869"/>
      <c r="M42" s="869"/>
      <c r="N42" s="869" t="s">
        <v>100</v>
      </c>
      <c r="O42" s="869"/>
      <c r="P42" s="869"/>
      <c r="Q42" s="869"/>
      <c r="R42" s="869"/>
      <c r="S42" s="869"/>
      <c r="T42" s="869"/>
      <c r="U42" s="869" t="s">
        <v>101</v>
      </c>
      <c r="V42" s="869"/>
      <c r="W42" s="869"/>
      <c r="X42" s="869"/>
      <c r="Y42" s="869"/>
      <c r="Z42" s="869"/>
      <c r="AA42"/>
      <c r="AB42"/>
      <c r="AC42"/>
      <c r="AD42"/>
      <c r="AE42"/>
    </row>
    <row r="43" spans="1:31" x14ac:dyDescent="0.25">
      <c r="A43" s="860" t="s">
        <v>584</v>
      </c>
      <c r="B43" s="861"/>
      <c r="C43" s="861"/>
      <c r="D43" s="861"/>
      <c r="E43" s="861"/>
      <c r="F43" s="861"/>
      <c r="G43" s="861"/>
      <c r="H43" s="861"/>
      <c r="I43" s="861"/>
      <c r="J43" s="861"/>
      <c r="K43" s="861"/>
      <c r="L43" s="861"/>
      <c r="M43" s="861"/>
      <c r="N43" s="860" t="s">
        <v>123</v>
      </c>
      <c r="O43" s="861"/>
      <c r="P43" s="861"/>
      <c r="Q43" s="861"/>
      <c r="R43" s="861"/>
      <c r="S43" s="861"/>
      <c r="T43" s="861"/>
      <c r="U43" s="867" t="s">
        <v>143</v>
      </c>
      <c r="V43" s="868"/>
      <c r="W43" s="868"/>
      <c r="X43" s="868"/>
      <c r="Y43" s="868"/>
      <c r="Z43" s="868"/>
      <c r="AA43"/>
      <c r="AB43"/>
      <c r="AC43"/>
      <c r="AD43"/>
      <c r="AE43"/>
    </row>
    <row r="44" spans="1:31" x14ac:dyDescent="0.25">
      <c r="A44" s="861"/>
      <c r="B44" s="861"/>
      <c r="C44" s="861"/>
      <c r="D44" s="861"/>
      <c r="E44" s="861"/>
      <c r="F44" s="861"/>
      <c r="G44" s="861"/>
      <c r="H44" s="861"/>
      <c r="I44" s="861"/>
      <c r="J44" s="861"/>
      <c r="K44" s="861"/>
      <c r="L44" s="861"/>
      <c r="M44" s="861"/>
      <c r="N44" s="861"/>
      <c r="O44" s="861"/>
      <c r="P44" s="861"/>
      <c r="Q44" s="861"/>
      <c r="R44" s="861"/>
      <c r="S44" s="861"/>
      <c r="T44" s="861"/>
      <c r="U44" s="868"/>
      <c r="V44" s="868"/>
      <c r="W44" s="868"/>
      <c r="X44" s="868"/>
      <c r="Y44" s="868"/>
      <c r="Z44" s="868"/>
      <c r="AA44"/>
      <c r="AB44"/>
      <c r="AC44"/>
      <c r="AD44"/>
      <c r="AE44"/>
    </row>
    <row r="45" spans="1:31" x14ac:dyDescent="0.25">
      <c r="A45" s="869" t="s">
        <v>102</v>
      </c>
      <c r="B45" s="869"/>
      <c r="C45" s="869"/>
      <c r="D45" s="869"/>
      <c r="E45" s="869"/>
      <c r="F45" s="869"/>
      <c r="G45" s="869"/>
      <c r="H45" s="869"/>
      <c r="I45" s="869"/>
      <c r="J45" s="869"/>
      <c r="K45" s="869"/>
      <c r="L45" s="869"/>
      <c r="M45" s="869"/>
      <c r="N45" s="869" t="s">
        <v>353</v>
      </c>
      <c r="O45" s="869"/>
      <c r="P45" s="869"/>
      <c r="Q45" s="869"/>
      <c r="R45" s="869"/>
      <c r="S45" s="869"/>
      <c r="T45" s="869"/>
      <c r="U45" s="869" t="s">
        <v>354</v>
      </c>
      <c r="V45" s="869"/>
      <c r="W45" s="869"/>
      <c r="X45" s="869"/>
      <c r="Y45" s="869"/>
      <c r="Z45" s="869"/>
      <c r="AA45"/>
      <c r="AB45"/>
      <c r="AC45"/>
      <c r="AD45"/>
      <c r="AE45"/>
    </row>
    <row r="46" spans="1:31" ht="9.9499999999999993" customHeight="1" x14ac:dyDescent="0.25">
      <c r="A46" s="860" t="s">
        <v>585</v>
      </c>
      <c r="B46" s="861"/>
      <c r="C46" s="861"/>
      <c r="D46" s="861"/>
      <c r="E46" s="861"/>
      <c r="F46" s="861"/>
      <c r="G46" s="861"/>
      <c r="H46" s="861"/>
      <c r="I46" s="861"/>
      <c r="J46" s="861"/>
      <c r="K46" s="861"/>
      <c r="L46" s="861"/>
      <c r="M46" s="861"/>
      <c r="N46" s="860">
        <v>7474723715</v>
      </c>
      <c r="O46" s="861"/>
      <c r="P46" s="861"/>
      <c r="Q46" s="861"/>
      <c r="R46" s="861"/>
      <c r="S46" s="861"/>
      <c r="T46" s="861"/>
      <c r="U46" s="863" t="s">
        <v>586</v>
      </c>
      <c r="V46" s="864"/>
      <c r="W46" s="864"/>
      <c r="X46" s="864"/>
      <c r="Y46" s="864"/>
      <c r="Z46" s="864"/>
      <c r="AA46"/>
      <c r="AB46"/>
      <c r="AC46"/>
      <c r="AD46"/>
      <c r="AE46"/>
    </row>
    <row r="47" spans="1:31" ht="9.9499999999999993" customHeight="1" x14ac:dyDescent="0.25">
      <c r="A47" s="862"/>
      <c r="B47" s="862"/>
      <c r="C47" s="862"/>
      <c r="D47" s="862"/>
      <c r="E47" s="862"/>
      <c r="F47" s="862"/>
      <c r="G47" s="862"/>
      <c r="H47" s="862"/>
      <c r="I47" s="862"/>
      <c r="J47" s="862"/>
      <c r="K47" s="862"/>
      <c r="L47" s="862"/>
      <c r="M47" s="862"/>
      <c r="N47" s="862"/>
      <c r="O47" s="862"/>
      <c r="P47" s="862"/>
      <c r="Q47" s="862"/>
      <c r="R47" s="862"/>
      <c r="S47" s="862"/>
      <c r="T47" s="862"/>
      <c r="U47" s="865"/>
      <c r="V47" s="865"/>
      <c r="W47" s="865"/>
      <c r="X47" s="865"/>
      <c r="Y47" s="865"/>
      <c r="Z47" s="865"/>
      <c r="AA47"/>
      <c r="AB47"/>
      <c r="AC47"/>
      <c r="AD47"/>
      <c r="AE47"/>
    </row>
    <row r="48" spans="1:31" x14ac:dyDescent="0.25">
      <c r="A48" s="866" t="s">
        <v>331</v>
      </c>
      <c r="B48" s="866"/>
      <c r="C48" s="866"/>
      <c r="D48" s="866"/>
      <c r="E48" s="866"/>
      <c r="F48" s="866"/>
      <c r="G48" s="866"/>
      <c r="H48" s="866"/>
      <c r="I48" s="866"/>
      <c r="J48" s="866" t="s">
        <v>454</v>
      </c>
      <c r="K48" s="866"/>
      <c r="L48" s="866"/>
      <c r="M48" s="866"/>
      <c r="N48" s="866"/>
      <c r="O48" s="866"/>
      <c r="P48" s="866"/>
      <c r="Q48" s="866"/>
      <c r="R48" s="866" t="s">
        <v>105</v>
      </c>
      <c r="S48" s="866"/>
      <c r="T48" s="866"/>
      <c r="U48" s="866"/>
      <c r="V48" s="866"/>
      <c r="W48" s="866"/>
      <c r="X48" s="866"/>
      <c r="Y48" s="866"/>
      <c r="Z48" s="866"/>
      <c r="AA48" s="9"/>
      <c r="AB48"/>
      <c r="AC48"/>
      <c r="AD48"/>
      <c r="AE48"/>
    </row>
    <row r="49" spans="1:31" x14ac:dyDescent="0.25">
      <c r="A49" s="846" t="s">
        <v>587</v>
      </c>
      <c r="B49" s="847"/>
      <c r="C49" s="847"/>
      <c r="D49" s="847"/>
      <c r="E49" s="847"/>
      <c r="F49" s="847"/>
      <c r="G49" s="847"/>
      <c r="H49" s="847"/>
      <c r="I49" s="848"/>
      <c r="J49" s="846" t="s">
        <v>587</v>
      </c>
      <c r="K49" s="847"/>
      <c r="L49" s="847"/>
      <c r="M49" s="847"/>
      <c r="N49" s="847"/>
      <c r="O49" s="847"/>
      <c r="P49" s="847"/>
      <c r="Q49" s="848"/>
      <c r="R49" s="852" t="s">
        <v>584</v>
      </c>
      <c r="S49" s="853"/>
      <c r="T49" s="853"/>
      <c r="U49" s="853"/>
      <c r="V49" s="853"/>
      <c r="W49" s="853"/>
      <c r="X49" s="853"/>
      <c r="Y49" s="853"/>
      <c r="Z49" s="854"/>
      <c r="AA49"/>
      <c r="AB49"/>
      <c r="AC49"/>
      <c r="AD49"/>
      <c r="AE49"/>
    </row>
    <row r="50" spans="1:31" x14ac:dyDescent="0.25">
      <c r="A50" s="849"/>
      <c r="B50" s="850"/>
      <c r="C50" s="850"/>
      <c r="D50" s="850"/>
      <c r="E50" s="850"/>
      <c r="F50" s="850"/>
      <c r="G50" s="850"/>
      <c r="H50" s="850"/>
      <c r="I50" s="851"/>
      <c r="J50" s="849"/>
      <c r="K50" s="850"/>
      <c r="L50" s="850"/>
      <c r="M50" s="850"/>
      <c r="N50" s="850"/>
      <c r="O50" s="850"/>
      <c r="P50" s="850"/>
      <c r="Q50" s="851"/>
      <c r="R50" s="855"/>
      <c r="S50" s="856"/>
      <c r="T50" s="856"/>
      <c r="U50" s="856"/>
      <c r="V50" s="856"/>
      <c r="W50" s="856"/>
      <c r="X50" s="856"/>
      <c r="Y50" s="856"/>
      <c r="Z50" s="857"/>
      <c r="AA50"/>
      <c r="AB50"/>
      <c r="AC50"/>
      <c r="AD50"/>
      <c r="AE50"/>
    </row>
    <row r="51" spans="1:31" x14ac:dyDescent="0.25">
      <c r="A51" s="858" t="s">
        <v>588</v>
      </c>
      <c r="B51" s="859"/>
      <c r="C51" s="859"/>
      <c r="D51" s="859"/>
      <c r="E51" s="859"/>
      <c r="F51" s="859"/>
      <c r="G51" s="859"/>
      <c r="H51" s="859"/>
      <c r="I51" s="859"/>
      <c r="J51" s="858" t="s">
        <v>588</v>
      </c>
      <c r="K51" s="858"/>
      <c r="L51" s="858"/>
      <c r="M51" s="858"/>
      <c r="N51" s="858"/>
      <c r="O51" s="858"/>
      <c r="P51" s="858"/>
      <c r="Q51" s="858"/>
      <c r="R51" s="527" t="s">
        <v>589</v>
      </c>
      <c r="S51" s="528"/>
      <c r="T51" s="528"/>
      <c r="U51" s="528"/>
      <c r="V51" s="528"/>
      <c r="W51" s="528"/>
      <c r="X51" s="528"/>
      <c r="Y51" s="528"/>
      <c r="Z51" s="529"/>
      <c r="AA51"/>
      <c r="AB51"/>
      <c r="AC51"/>
      <c r="AD51"/>
      <c r="AE51"/>
    </row>
    <row r="52" spans="1:31" s="334" customForma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/>
    </row>
    <row r="54" spans="1:3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/>
    </row>
  </sheetData>
  <mergeCells count="87">
    <mergeCell ref="A16:B16"/>
    <mergeCell ref="C16:T16"/>
    <mergeCell ref="U16:Z16"/>
    <mergeCell ref="A1:Z1"/>
    <mergeCell ref="A2:Z2"/>
    <mergeCell ref="A3:Z3"/>
    <mergeCell ref="A4:Z4"/>
    <mergeCell ref="A5:Z5"/>
    <mergeCell ref="K8:Z8"/>
    <mergeCell ref="A9:Z9"/>
    <mergeCell ref="A10:Z11"/>
    <mergeCell ref="A12:Z12"/>
    <mergeCell ref="A13:Z14"/>
    <mergeCell ref="A15:Z15"/>
    <mergeCell ref="A17:B18"/>
    <mergeCell ref="C17:T18"/>
    <mergeCell ref="U17:Z18"/>
    <mergeCell ref="A19:O19"/>
    <mergeCell ref="P19:T19"/>
    <mergeCell ref="U19:Z19"/>
    <mergeCell ref="A20:O21"/>
    <mergeCell ref="P20:T21"/>
    <mergeCell ref="U20:Z21"/>
    <mergeCell ref="A22:T22"/>
    <mergeCell ref="A23:T24"/>
    <mergeCell ref="U23:Z24"/>
    <mergeCell ref="A29:I29"/>
    <mergeCell ref="J29:M29"/>
    <mergeCell ref="N29:T29"/>
    <mergeCell ref="U29:Z29"/>
    <mergeCell ref="A25:G25"/>
    <mergeCell ref="H25:O25"/>
    <mergeCell ref="P25:Z25"/>
    <mergeCell ref="A26:G26"/>
    <mergeCell ref="H26:O26"/>
    <mergeCell ref="P26:Z26"/>
    <mergeCell ref="A27:I28"/>
    <mergeCell ref="J27:Z27"/>
    <mergeCell ref="J28:M28"/>
    <mergeCell ref="N28:T28"/>
    <mergeCell ref="U28:Z28"/>
    <mergeCell ref="U32:Z33"/>
    <mergeCell ref="A30:I30"/>
    <mergeCell ref="J30:Z30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34:Z34"/>
    <mergeCell ref="A35:M35"/>
    <mergeCell ref="N35:T35"/>
    <mergeCell ref="U35:Z35"/>
    <mergeCell ref="A36:M36"/>
    <mergeCell ref="N36:T37"/>
    <mergeCell ref="U36:Z37"/>
    <mergeCell ref="A37:M37"/>
    <mergeCell ref="A38:Z38"/>
    <mergeCell ref="A39:Z40"/>
    <mergeCell ref="A41:Z41"/>
    <mergeCell ref="A42:M42"/>
    <mergeCell ref="N42:T42"/>
    <mergeCell ref="U42:Z42"/>
    <mergeCell ref="A43:M44"/>
    <mergeCell ref="N43:T44"/>
    <mergeCell ref="U43:Z44"/>
    <mergeCell ref="A45:M45"/>
    <mergeCell ref="N45:T45"/>
    <mergeCell ref="U45:Z45"/>
    <mergeCell ref="A46:M47"/>
    <mergeCell ref="N46:T47"/>
    <mergeCell ref="U46:Z47"/>
    <mergeCell ref="A48:I48"/>
    <mergeCell ref="J48:Q48"/>
    <mergeCell ref="R48:Z48"/>
    <mergeCell ref="A49:I50"/>
    <mergeCell ref="J49:Q50"/>
    <mergeCell ref="R49:Z50"/>
    <mergeCell ref="A51:I51"/>
    <mergeCell ref="J51:Q51"/>
    <mergeCell ref="R51:Z51"/>
  </mergeCells>
  <hyperlinks>
    <hyperlink ref="U46" r:id="rId1" xr:uid="{00000000-0004-0000-2600-000000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horizontalDpi="300" verticalDpi="300" r:id="rId2"/>
  <drawing r:id="rId3"/>
  <picture r:id="rId4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D73"/>
  <sheetViews>
    <sheetView topLeftCell="A13" zoomScale="148" zoomScaleNormal="148" zoomScalePageLayoutView="148" workbookViewId="0">
      <selection activeCell="A20" sqref="A20:O21"/>
    </sheetView>
  </sheetViews>
  <sheetFormatPr baseColWidth="10" defaultColWidth="11.42578125" defaultRowHeight="15" x14ac:dyDescent="0.25"/>
  <cols>
    <col min="1" max="13" width="3.28515625" style="23" customWidth="1"/>
    <col min="14" max="15" width="4.28515625" style="23" customWidth="1"/>
    <col min="16" max="20" width="3.28515625" style="23" customWidth="1"/>
    <col min="21" max="30" width="3.7109375" style="23" customWidth="1"/>
    <col min="31" max="16384" width="11.42578125" style="23"/>
  </cols>
  <sheetData>
    <row r="1" spans="1:30" ht="6.95" customHeight="1" x14ac:dyDescent="0.25">
      <c r="A1" s="913"/>
      <c r="B1" s="913"/>
      <c r="C1" s="913"/>
      <c r="D1" s="913"/>
      <c r="E1" s="913"/>
      <c r="F1" s="913"/>
      <c r="G1" s="913"/>
      <c r="H1" s="913"/>
      <c r="I1" s="913"/>
      <c r="J1" s="913"/>
      <c r="K1" s="913"/>
      <c r="L1" s="913"/>
      <c r="M1" s="913"/>
      <c r="N1" s="913"/>
      <c r="O1" s="913"/>
      <c r="P1" s="913"/>
      <c r="Q1" s="913"/>
      <c r="R1" s="913"/>
      <c r="S1" s="913"/>
      <c r="T1" s="913"/>
      <c r="U1" s="913"/>
      <c r="V1" s="913"/>
      <c r="W1" s="913"/>
      <c r="X1" s="913"/>
      <c r="Y1" s="913"/>
      <c r="Z1" s="913"/>
      <c r="AA1"/>
      <c r="AB1"/>
      <c r="AC1"/>
      <c r="AD1"/>
    </row>
    <row r="2" spans="1:30" ht="15.75" x14ac:dyDescent="0.25">
      <c r="A2" s="620" t="s">
        <v>71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  <c r="AA2"/>
      <c r="AB2"/>
      <c r="AC2"/>
      <c r="AD2"/>
    </row>
    <row r="3" spans="1:30" ht="15.75" x14ac:dyDescent="0.25">
      <c r="A3" s="620" t="s">
        <v>72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0"/>
      <c r="Z3" s="620"/>
      <c r="AA3"/>
      <c r="AB3"/>
      <c r="AC3"/>
      <c r="AD3"/>
    </row>
    <row r="4" spans="1:30" ht="15.75" x14ac:dyDescent="0.25">
      <c r="A4" s="620" t="s">
        <v>73</v>
      </c>
      <c r="B4" s="620"/>
      <c r="C4" s="620"/>
      <c r="D4" s="620"/>
      <c r="E4" s="620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  <c r="R4" s="620"/>
      <c r="S4" s="620"/>
      <c r="T4" s="620"/>
      <c r="U4" s="620"/>
      <c r="V4" s="620"/>
      <c r="W4" s="620"/>
      <c r="X4" s="620"/>
      <c r="Y4" s="620"/>
      <c r="Z4" s="620"/>
      <c r="AA4"/>
      <c r="AB4"/>
      <c r="AC4"/>
      <c r="AD4"/>
    </row>
    <row r="5" spans="1:30" ht="6.95" customHeight="1" x14ac:dyDescent="0.25">
      <c r="A5" s="623"/>
      <c r="B5" s="623"/>
      <c r="C5" s="623"/>
      <c r="D5" s="623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623"/>
      <c r="V5" s="623"/>
      <c r="W5" s="623"/>
      <c r="X5" s="623"/>
      <c r="Y5" s="623"/>
      <c r="Z5" s="623"/>
      <c r="AA5"/>
      <c r="AB5"/>
      <c r="AC5"/>
      <c r="AD5"/>
    </row>
    <row r="6" spans="1:30" x14ac:dyDescent="0.25">
      <c r="A6" s="330" t="s">
        <v>655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 t="s">
        <v>656</v>
      </c>
      <c r="W6" s="209"/>
      <c r="X6" s="209"/>
      <c r="Y6" s="209"/>
      <c r="Z6" s="209"/>
      <c r="AA6"/>
      <c r="AB6"/>
      <c r="AC6"/>
      <c r="AD6"/>
    </row>
    <row r="7" spans="1:30" x14ac:dyDescent="0.25">
      <c r="A7" s="330" t="s">
        <v>572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/>
      <c r="AB7"/>
      <c r="AC7"/>
      <c r="AD7"/>
    </row>
    <row r="8" spans="1:30" x14ac:dyDescent="0.25">
      <c r="A8" s="330" t="s">
        <v>573</v>
      </c>
      <c r="B8" s="209"/>
      <c r="C8" s="209"/>
      <c r="D8" s="209"/>
      <c r="E8" s="209"/>
      <c r="F8" s="209"/>
      <c r="G8" s="209"/>
      <c r="H8" s="209"/>
      <c r="I8" s="209"/>
      <c r="J8" s="209"/>
      <c r="K8" s="914" t="s">
        <v>574</v>
      </c>
      <c r="L8" s="914"/>
      <c r="M8" s="914"/>
      <c r="N8" s="914"/>
      <c r="O8" s="914"/>
      <c r="P8" s="914"/>
      <c r="Q8" s="914"/>
      <c r="R8" s="914"/>
      <c r="S8" s="914"/>
      <c r="T8" s="914"/>
      <c r="U8" s="914"/>
      <c r="V8" s="914"/>
      <c r="W8" s="914"/>
      <c r="X8" s="914"/>
      <c r="Y8" s="914"/>
      <c r="Z8" s="914"/>
      <c r="AA8"/>
      <c r="AB8"/>
      <c r="AC8"/>
      <c r="AD8"/>
    </row>
    <row r="9" spans="1:30" ht="20.100000000000001" customHeight="1" x14ac:dyDescent="0.25">
      <c r="A9" s="915" t="s">
        <v>575</v>
      </c>
      <c r="B9" s="916"/>
      <c r="C9" s="916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6"/>
      <c r="O9" s="916"/>
      <c r="P9" s="916"/>
      <c r="Q9" s="916"/>
      <c r="R9" s="916"/>
      <c r="S9" s="916"/>
      <c r="T9" s="916"/>
      <c r="U9" s="916"/>
      <c r="V9" s="916"/>
      <c r="W9" s="916"/>
      <c r="X9" s="916"/>
      <c r="Y9" s="916"/>
      <c r="Z9" s="917"/>
      <c r="AA9"/>
      <c r="AB9"/>
      <c r="AC9"/>
      <c r="AD9"/>
    </row>
    <row r="10" spans="1:30" ht="20.25" customHeight="1" x14ac:dyDescent="0.25">
      <c r="A10" s="918" t="s">
        <v>576</v>
      </c>
      <c r="B10" s="919"/>
      <c r="C10" s="919"/>
      <c r="D10" s="919"/>
      <c r="E10" s="919"/>
      <c r="F10" s="919"/>
      <c r="G10" s="919"/>
      <c r="H10" s="919"/>
      <c r="I10" s="919"/>
      <c r="J10" s="919"/>
      <c r="K10" s="919"/>
      <c r="L10" s="919"/>
      <c r="M10" s="919"/>
      <c r="N10" s="919"/>
      <c r="O10" s="919"/>
      <c r="P10" s="919"/>
      <c r="Q10" s="919"/>
      <c r="R10" s="919"/>
      <c r="S10" s="919"/>
      <c r="T10" s="919"/>
      <c r="U10" s="919"/>
      <c r="V10" s="919"/>
      <c r="W10" s="919"/>
      <c r="X10" s="919"/>
      <c r="Y10" s="919"/>
      <c r="Z10" s="920"/>
      <c r="AA10"/>
      <c r="AB10"/>
      <c r="AC10"/>
      <c r="AD10"/>
    </row>
    <row r="11" spans="1:30" x14ac:dyDescent="0.25">
      <c r="A11" s="921"/>
      <c r="B11" s="922"/>
      <c r="C11" s="922"/>
      <c r="D11" s="922"/>
      <c r="E11" s="922"/>
      <c r="F11" s="922"/>
      <c r="G11" s="922"/>
      <c r="H11" s="922"/>
      <c r="I11" s="922"/>
      <c r="J11" s="922"/>
      <c r="K11" s="922"/>
      <c r="L11" s="922"/>
      <c r="M11" s="922"/>
      <c r="N11" s="922"/>
      <c r="O11" s="922"/>
      <c r="P11" s="922"/>
      <c r="Q11" s="922"/>
      <c r="R11" s="922"/>
      <c r="S11" s="922"/>
      <c r="T11" s="922"/>
      <c r="U11" s="922"/>
      <c r="V11" s="922"/>
      <c r="W11" s="922"/>
      <c r="X11" s="922"/>
      <c r="Y11" s="922"/>
      <c r="Z11" s="923"/>
      <c r="AA11"/>
      <c r="AB11"/>
      <c r="AC11"/>
      <c r="AD11"/>
    </row>
    <row r="12" spans="1:30" ht="20.100000000000001" customHeight="1" x14ac:dyDescent="0.25">
      <c r="A12" s="924" t="s">
        <v>577</v>
      </c>
      <c r="B12" s="924"/>
      <c r="C12" s="924"/>
      <c r="D12" s="924"/>
      <c r="E12" s="924"/>
      <c r="F12" s="924"/>
      <c r="G12" s="924"/>
      <c r="H12" s="924"/>
      <c r="I12" s="924"/>
      <c r="J12" s="924"/>
      <c r="K12" s="924"/>
      <c r="L12" s="924"/>
      <c r="M12" s="924"/>
      <c r="N12" s="924"/>
      <c r="O12" s="924"/>
      <c r="P12" s="924"/>
      <c r="Q12" s="924"/>
      <c r="R12" s="924"/>
      <c r="S12" s="924"/>
      <c r="T12" s="924"/>
      <c r="U12" s="924"/>
      <c r="V12" s="924"/>
      <c r="W12" s="924"/>
      <c r="X12" s="924"/>
      <c r="Y12" s="924"/>
      <c r="Z12" s="924"/>
      <c r="AA12"/>
      <c r="AB12"/>
      <c r="AC12"/>
      <c r="AD12"/>
    </row>
    <row r="13" spans="1:30" x14ac:dyDescent="0.25">
      <c r="A13" s="918" t="s">
        <v>578</v>
      </c>
      <c r="B13" s="919"/>
      <c r="C13" s="919"/>
      <c r="D13" s="919"/>
      <c r="E13" s="919"/>
      <c r="F13" s="919"/>
      <c r="G13" s="919"/>
      <c r="H13" s="919"/>
      <c r="I13" s="919"/>
      <c r="J13" s="919"/>
      <c r="K13" s="919"/>
      <c r="L13" s="919"/>
      <c r="M13" s="919"/>
      <c r="N13" s="919"/>
      <c r="O13" s="919"/>
      <c r="P13" s="919"/>
      <c r="Q13" s="919"/>
      <c r="R13" s="919"/>
      <c r="S13" s="919"/>
      <c r="T13" s="919"/>
      <c r="U13" s="919"/>
      <c r="V13" s="919"/>
      <c r="W13" s="919"/>
      <c r="X13" s="919"/>
      <c r="Y13" s="919"/>
      <c r="Z13" s="920"/>
      <c r="AA13"/>
      <c r="AB13"/>
      <c r="AC13"/>
      <c r="AD13"/>
    </row>
    <row r="14" spans="1:30" x14ac:dyDescent="0.25">
      <c r="A14" s="921"/>
      <c r="B14" s="922"/>
      <c r="C14" s="922"/>
      <c r="D14" s="922"/>
      <c r="E14" s="922"/>
      <c r="F14" s="922"/>
      <c r="G14" s="922"/>
      <c r="H14" s="922"/>
      <c r="I14" s="922"/>
      <c r="J14" s="922"/>
      <c r="K14" s="922"/>
      <c r="L14" s="922"/>
      <c r="M14" s="922"/>
      <c r="N14" s="922"/>
      <c r="O14" s="922"/>
      <c r="P14" s="922"/>
      <c r="Q14" s="922"/>
      <c r="R14" s="922"/>
      <c r="S14" s="922"/>
      <c r="T14" s="922"/>
      <c r="U14" s="922"/>
      <c r="V14" s="922"/>
      <c r="W14" s="922"/>
      <c r="X14" s="922"/>
      <c r="Y14" s="922"/>
      <c r="Z14" s="923"/>
      <c r="AA14"/>
      <c r="AB14"/>
      <c r="AC14"/>
      <c r="AD14"/>
    </row>
    <row r="15" spans="1:30" x14ac:dyDescent="0.25">
      <c r="A15" s="925" t="s">
        <v>75</v>
      </c>
      <c r="B15" s="925"/>
      <c r="C15" s="925"/>
      <c r="D15" s="925"/>
      <c r="E15" s="925"/>
      <c r="F15" s="925"/>
      <c r="G15" s="925"/>
      <c r="H15" s="925"/>
      <c r="I15" s="925"/>
      <c r="J15" s="925"/>
      <c r="K15" s="925"/>
      <c r="L15" s="925"/>
      <c r="M15" s="925"/>
      <c r="N15" s="925"/>
      <c r="O15" s="925"/>
      <c r="P15" s="925"/>
      <c r="Q15" s="925"/>
      <c r="R15" s="925"/>
      <c r="S15" s="925"/>
      <c r="T15" s="925"/>
      <c r="U15" s="925"/>
      <c r="V15" s="925"/>
      <c r="W15" s="925"/>
      <c r="X15" s="925"/>
      <c r="Y15" s="925"/>
      <c r="Z15" s="925"/>
      <c r="AA15"/>
      <c r="AB15"/>
      <c r="AC15"/>
      <c r="AD15"/>
    </row>
    <row r="16" spans="1:30" x14ac:dyDescent="0.25">
      <c r="A16" s="912" t="s">
        <v>6</v>
      </c>
      <c r="B16" s="912"/>
      <c r="C16" s="869" t="s">
        <v>76</v>
      </c>
      <c r="D16" s="869"/>
      <c r="E16" s="869"/>
      <c r="F16" s="869"/>
      <c r="G16" s="869"/>
      <c r="H16" s="869"/>
      <c r="I16" s="869"/>
      <c r="J16" s="869"/>
      <c r="K16" s="869"/>
      <c r="L16" s="869"/>
      <c r="M16" s="869"/>
      <c r="N16" s="869"/>
      <c r="O16" s="869"/>
      <c r="P16" s="869"/>
      <c r="Q16" s="869"/>
      <c r="R16" s="869"/>
      <c r="S16" s="869"/>
      <c r="T16" s="869"/>
      <c r="U16" s="907" t="s">
        <v>339</v>
      </c>
      <c r="V16" s="907"/>
      <c r="W16" s="907"/>
      <c r="X16" s="907"/>
      <c r="Y16" s="907"/>
      <c r="Z16" s="907"/>
      <c r="AA16"/>
      <c r="AB16"/>
      <c r="AC16"/>
      <c r="AD16"/>
    </row>
    <row r="17" spans="1:30" ht="28.5" customHeight="1" x14ac:dyDescent="0.25">
      <c r="A17" s="910" t="s">
        <v>146</v>
      </c>
      <c r="B17" s="911"/>
      <c r="C17" s="956" t="s">
        <v>869</v>
      </c>
      <c r="D17" s="868"/>
      <c r="E17" s="868"/>
      <c r="F17" s="868"/>
      <c r="G17" s="868"/>
      <c r="H17" s="868"/>
      <c r="I17" s="868"/>
      <c r="J17" s="868"/>
      <c r="K17" s="868"/>
      <c r="L17" s="868"/>
      <c r="M17" s="868"/>
      <c r="N17" s="868"/>
      <c r="O17" s="868"/>
      <c r="P17" s="868"/>
      <c r="Q17" s="868"/>
      <c r="R17" s="868"/>
      <c r="S17" s="868"/>
      <c r="T17" s="868"/>
      <c r="U17" s="957" t="s">
        <v>168</v>
      </c>
      <c r="V17" s="958"/>
      <c r="W17" s="958"/>
      <c r="X17" s="958"/>
      <c r="Y17" s="958"/>
      <c r="Z17" s="958"/>
      <c r="AA17"/>
      <c r="AB17"/>
      <c r="AC17"/>
      <c r="AD17"/>
    </row>
    <row r="18" spans="1:30" ht="23.25" customHeight="1" x14ac:dyDescent="0.25">
      <c r="A18" s="911"/>
      <c r="B18" s="911"/>
      <c r="C18" s="868"/>
      <c r="D18" s="868"/>
      <c r="E18" s="868"/>
      <c r="F18" s="868"/>
      <c r="G18" s="868"/>
      <c r="H18" s="868"/>
      <c r="I18" s="868"/>
      <c r="J18" s="868"/>
      <c r="K18" s="868"/>
      <c r="L18" s="868"/>
      <c r="M18" s="868"/>
      <c r="N18" s="868"/>
      <c r="O18" s="868"/>
      <c r="P18" s="868"/>
      <c r="Q18" s="868"/>
      <c r="R18" s="868"/>
      <c r="S18" s="868"/>
      <c r="T18" s="868"/>
      <c r="U18" s="958"/>
      <c r="V18" s="958"/>
      <c r="W18" s="958"/>
      <c r="X18" s="958"/>
      <c r="Y18" s="958"/>
      <c r="Z18" s="958"/>
      <c r="AA18"/>
      <c r="AB18"/>
      <c r="AC18"/>
      <c r="AD18"/>
    </row>
    <row r="19" spans="1:30" x14ac:dyDescent="0.25">
      <c r="A19" s="904" t="s">
        <v>77</v>
      </c>
      <c r="B19" s="905"/>
      <c r="C19" s="905"/>
      <c r="D19" s="905"/>
      <c r="E19" s="905"/>
      <c r="F19" s="905"/>
      <c r="G19" s="905"/>
      <c r="H19" s="905"/>
      <c r="I19" s="905"/>
      <c r="J19" s="905"/>
      <c r="K19" s="905"/>
      <c r="L19" s="905"/>
      <c r="M19" s="905"/>
      <c r="N19" s="905"/>
      <c r="O19" s="906"/>
      <c r="P19" s="869" t="s">
        <v>78</v>
      </c>
      <c r="Q19" s="869"/>
      <c r="R19" s="869"/>
      <c r="S19" s="869"/>
      <c r="T19" s="869"/>
      <c r="U19" s="907" t="s">
        <v>79</v>
      </c>
      <c r="V19" s="907"/>
      <c r="W19" s="907"/>
      <c r="X19" s="907"/>
      <c r="Y19" s="907"/>
      <c r="Z19" s="907"/>
      <c r="AA19"/>
      <c r="AB19"/>
      <c r="AC19"/>
      <c r="AD19"/>
    </row>
    <row r="20" spans="1:30" x14ac:dyDescent="0.25">
      <c r="A20" s="867" t="s">
        <v>197</v>
      </c>
      <c r="B20" s="868"/>
      <c r="C20" s="868"/>
      <c r="D20" s="868"/>
      <c r="E20" s="868"/>
      <c r="F20" s="868"/>
      <c r="G20" s="868"/>
      <c r="H20" s="868"/>
      <c r="I20" s="868"/>
      <c r="J20" s="868"/>
      <c r="K20" s="868"/>
      <c r="L20" s="868"/>
      <c r="M20" s="868"/>
      <c r="N20" s="868"/>
      <c r="O20" s="868"/>
      <c r="P20" s="929" t="s">
        <v>859</v>
      </c>
      <c r="Q20" s="930"/>
      <c r="R20" s="930"/>
      <c r="S20" s="930"/>
      <c r="T20" s="930"/>
      <c r="U20" s="929" t="s">
        <v>130</v>
      </c>
      <c r="V20" s="930"/>
      <c r="W20" s="930"/>
      <c r="X20" s="930"/>
      <c r="Y20" s="930"/>
      <c r="Z20" s="930"/>
      <c r="AA20"/>
      <c r="AB20"/>
      <c r="AC20"/>
      <c r="AD20"/>
    </row>
    <row r="21" spans="1:30" x14ac:dyDescent="0.25">
      <c r="A21" s="868"/>
      <c r="B21" s="868"/>
      <c r="C21" s="868"/>
      <c r="D21" s="868"/>
      <c r="E21" s="868"/>
      <c r="F21" s="868"/>
      <c r="G21" s="868"/>
      <c r="H21" s="868"/>
      <c r="I21" s="868"/>
      <c r="J21" s="868"/>
      <c r="K21" s="868"/>
      <c r="L21" s="868"/>
      <c r="M21" s="868"/>
      <c r="N21" s="868"/>
      <c r="O21" s="868"/>
      <c r="P21" s="930"/>
      <c r="Q21" s="930"/>
      <c r="R21" s="930"/>
      <c r="S21" s="930"/>
      <c r="T21" s="930"/>
      <c r="U21" s="930"/>
      <c r="V21" s="930"/>
      <c r="W21" s="930"/>
      <c r="X21" s="930"/>
      <c r="Y21" s="930"/>
      <c r="Z21" s="930"/>
      <c r="AA21"/>
      <c r="AB21"/>
      <c r="AC21"/>
      <c r="AD21"/>
    </row>
    <row r="22" spans="1:30" x14ac:dyDescent="0.25">
      <c r="A22" s="904" t="s">
        <v>80</v>
      </c>
      <c r="B22" s="905"/>
      <c r="C22" s="905"/>
      <c r="D22" s="905"/>
      <c r="E22" s="905"/>
      <c r="F22" s="905"/>
      <c r="G22" s="905"/>
      <c r="H22" s="905"/>
      <c r="I22" s="905"/>
      <c r="J22" s="905"/>
      <c r="K22" s="905"/>
      <c r="L22" s="905"/>
      <c r="M22" s="905"/>
      <c r="N22" s="905"/>
      <c r="O22" s="905"/>
      <c r="P22" s="905"/>
      <c r="Q22" s="905"/>
      <c r="R22" s="905"/>
      <c r="S22" s="905"/>
      <c r="T22" s="906"/>
      <c r="U22" s="331" t="s">
        <v>81</v>
      </c>
      <c r="V22" s="332"/>
      <c r="W22" s="332"/>
      <c r="X22" s="332"/>
      <c r="Y22" s="332"/>
      <c r="Z22" s="333"/>
      <c r="AA22"/>
      <c r="AB22"/>
      <c r="AC22"/>
      <c r="AD22"/>
    </row>
    <row r="23" spans="1:30" ht="20.25" customHeight="1" x14ac:dyDescent="0.25">
      <c r="A23" s="937" t="s">
        <v>196</v>
      </c>
      <c r="B23" s="938"/>
      <c r="C23" s="938"/>
      <c r="D23" s="938"/>
      <c r="E23" s="938"/>
      <c r="F23" s="938"/>
      <c r="G23" s="938"/>
      <c r="H23" s="938"/>
      <c r="I23" s="938"/>
      <c r="J23" s="938"/>
      <c r="K23" s="938"/>
      <c r="L23" s="938"/>
      <c r="M23" s="938"/>
      <c r="N23" s="938"/>
      <c r="O23" s="938"/>
      <c r="P23" s="938"/>
      <c r="Q23" s="938"/>
      <c r="R23" s="938"/>
      <c r="S23" s="938"/>
      <c r="T23" s="939"/>
      <c r="U23" s="954" t="s">
        <v>161</v>
      </c>
      <c r="V23" s="954"/>
      <c r="W23" s="954"/>
      <c r="X23" s="954"/>
      <c r="Y23" s="954"/>
      <c r="Z23" s="954"/>
      <c r="AA23"/>
      <c r="AB23"/>
      <c r="AC23"/>
      <c r="AD23"/>
    </row>
    <row r="24" spans="1:30" ht="15" customHeight="1" x14ac:dyDescent="0.25">
      <c r="A24" s="940"/>
      <c r="B24" s="941"/>
      <c r="C24" s="941"/>
      <c r="D24" s="941"/>
      <c r="E24" s="941"/>
      <c r="F24" s="941"/>
      <c r="G24" s="941"/>
      <c r="H24" s="941"/>
      <c r="I24" s="941"/>
      <c r="J24" s="941"/>
      <c r="K24" s="941"/>
      <c r="L24" s="941"/>
      <c r="M24" s="941"/>
      <c r="N24" s="941"/>
      <c r="O24" s="941"/>
      <c r="P24" s="941"/>
      <c r="Q24" s="941"/>
      <c r="R24" s="941"/>
      <c r="S24" s="941"/>
      <c r="T24" s="942"/>
      <c r="U24" s="955"/>
      <c r="V24" s="955"/>
      <c r="W24" s="955"/>
      <c r="X24" s="955"/>
      <c r="Y24" s="955"/>
      <c r="Z24" s="955"/>
      <c r="AA24"/>
      <c r="AB24"/>
      <c r="AC24"/>
      <c r="AD24"/>
    </row>
    <row r="25" spans="1:30" x14ac:dyDescent="0.25">
      <c r="A25" s="904" t="s">
        <v>82</v>
      </c>
      <c r="B25" s="905"/>
      <c r="C25" s="905"/>
      <c r="D25" s="905"/>
      <c r="E25" s="905"/>
      <c r="F25" s="905"/>
      <c r="G25" s="906"/>
      <c r="H25" s="869" t="s">
        <v>83</v>
      </c>
      <c r="I25" s="869"/>
      <c r="J25" s="869"/>
      <c r="K25" s="869"/>
      <c r="L25" s="869"/>
      <c r="M25" s="869"/>
      <c r="N25" s="869"/>
      <c r="O25" s="869"/>
      <c r="P25" s="869" t="s">
        <v>84</v>
      </c>
      <c r="Q25" s="869"/>
      <c r="R25" s="869"/>
      <c r="S25" s="869"/>
      <c r="T25" s="869"/>
      <c r="U25" s="869"/>
      <c r="V25" s="869"/>
      <c r="W25" s="869"/>
      <c r="X25" s="869"/>
      <c r="Y25" s="869"/>
      <c r="Z25" s="869"/>
      <c r="AA25"/>
      <c r="AB25"/>
      <c r="AC25"/>
      <c r="AD25"/>
    </row>
    <row r="26" spans="1:30" x14ac:dyDescent="0.25">
      <c r="A26" s="951" t="s">
        <v>160</v>
      </c>
      <c r="B26" s="951"/>
      <c r="C26" s="951"/>
      <c r="D26" s="951"/>
      <c r="E26" s="951"/>
      <c r="F26" s="951"/>
      <c r="G26" s="951"/>
      <c r="H26" s="951" t="s">
        <v>313</v>
      </c>
      <c r="I26" s="951"/>
      <c r="J26" s="951"/>
      <c r="K26" s="951"/>
      <c r="L26" s="951"/>
      <c r="M26" s="951"/>
      <c r="N26" s="951"/>
      <c r="O26" s="951"/>
      <c r="P26" s="951">
        <v>2023</v>
      </c>
      <c r="Q26" s="951"/>
      <c r="R26" s="951"/>
      <c r="S26" s="951"/>
      <c r="T26" s="951"/>
      <c r="U26" s="951"/>
      <c r="V26" s="951"/>
      <c r="W26" s="951"/>
      <c r="X26" s="951"/>
      <c r="Y26" s="951"/>
      <c r="Z26" s="951"/>
      <c r="AA26"/>
      <c r="AB26"/>
      <c r="AC26"/>
      <c r="AD26"/>
    </row>
    <row r="27" spans="1:30" x14ac:dyDescent="0.25">
      <c r="A27" s="907" t="s">
        <v>85</v>
      </c>
      <c r="B27" s="907"/>
      <c r="C27" s="907"/>
      <c r="D27" s="907"/>
      <c r="E27" s="907"/>
      <c r="F27" s="907"/>
      <c r="G27" s="907"/>
      <c r="H27" s="907"/>
      <c r="I27" s="907"/>
      <c r="J27" s="869" t="s">
        <v>86</v>
      </c>
      <c r="K27" s="869"/>
      <c r="L27" s="869"/>
      <c r="M27" s="869"/>
      <c r="N27" s="869"/>
      <c r="O27" s="869"/>
      <c r="P27" s="869"/>
      <c r="Q27" s="869"/>
      <c r="R27" s="869"/>
      <c r="S27" s="869"/>
      <c r="T27" s="869"/>
      <c r="U27" s="869"/>
      <c r="V27" s="869"/>
      <c r="W27" s="869"/>
      <c r="X27" s="869"/>
      <c r="Y27" s="869"/>
      <c r="Z27" s="869"/>
      <c r="AA27"/>
      <c r="AB27"/>
      <c r="AC27"/>
      <c r="AD27"/>
    </row>
    <row r="28" spans="1:30" ht="15" customHeight="1" x14ac:dyDescent="0.25">
      <c r="A28" s="907"/>
      <c r="B28" s="907"/>
      <c r="C28" s="907"/>
      <c r="D28" s="907"/>
      <c r="E28" s="907"/>
      <c r="F28" s="907"/>
      <c r="G28" s="907"/>
      <c r="H28" s="907"/>
      <c r="I28" s="907"/>
      <c r="J28" s="869" t="s">
        <v>87</v>
      </c>
      <c r="K28" s="869"/>
      <c r="L28" s="869"/>
      <c r="M28" s="869"/>
      <c r="N28" s="869" t="s">
        <v>88</v>
      </c>
      <c r="O28" s="869"/>
      <c r="P28" s="869"/>
      <c r="Q28" s="869"/>
      <c r="R28" s="869"/>
      <c r="S28" s="869"/>
      <c r="T28" s="869"/>
      <c r="U28" s="869" t="s">
        <v>89</v>
      </c>
      <c r="V28" s="869"/>
      <c r="W28" s="869"/>
      <c r="X28" s="869"/>
      <c r="Y28" s="869"/>
      <c r="Z28" s="869"/>
      <c r="AA28"/>
      <c r="AB28"/>
      <c r="AC28"/>
      <c r="AD28"/>
    </row>
    <row r="29" spans="1:30" x14ac:dyDescent="0.25">
      <c r="A29" s="950" t="s">
        <v>315</v>
      </c>
      <c r="B29" s="951"/>
      <c r="C29" s="951"/>
      <c r="D29" s="951"/>
      <c r="E29" s="951"/>
      <c r="F29" s="951"/>
      <c r="G29" s="951"/>
      <c r="H29" s="951"/>
      <c r="I29" s="951"/>
      <c r="J29" s="950">
        <v>2024</v>
      </c>
      <c r="K29" s="951"/>
      <c r="L29" s="951"/>
      <c r="M29" s="951"/>
      <c r="N29" s="950" t="s">
        <v>590</v>
      </c>
      <c r="O29" s="951"/>
      <c r="P29" s="951"/>
      <c r="Q29" s="951"/>
      <c r="R29" s="951"/>
      <c r="S29" s="951"/>
      <c r="T29" s="951"/>
      <c r="U29" s="952">
        <v>1539470743.1800001</v>
      </c>
      <c r="V29" s="953"/>
      <c r="W29" s="953"/>
      <c r="X29" s="953"/>
      <c r="Y29" s="953"/>
      <c r="Z29" s="953"/>
      <c r="AA29"/>
      <c r="AB29"/>
      <c r="AC29"/>
      <c r="AD29"/>
    </row>
    <row r="30" spans="1:30" x14ac:dyDescent="0.25">
      <c r="A30" s="869" t="s">
        <v>90</v>
      </c>
      <c r="B30" s="869"/>
      <c r="C30" s="869"/>
      <c r="D30" s="869"/>
      <c r="E30" s="869"/>
      <c r="F30" s="869"/>
      <c r="G30" s="869"/>
      <c r="H30" s="869"/>
      <c r="I30" s="869"/>
      <c r="J30" s="869" t="s">
        <v>91</v>
      </c>
      <c r="K30" s="869"/>
      <c r="L30" s="869"/>
      <c r="M30" s="869"/>
      <c r="N30" s="869"/>
      <c r="O30" s="869"/>
      <c r="P30" s="869"/>
      <c r="Q30" s="869"/>
      <c r="R30" s="869"/>
      <c r="S30" s="869"/>
      <c r="T30" s="869"/>
      <c r="U30" s="869"/>
      <c r="V30" s="869"/>
      <c r="W30" s="869"/>
      <c r="X30" s="869"/>
      <c r="Y30" s="869"/>
      <c r="Z30" s="869"/>
      <c r="AA30"/>
      <c r="AB30"/>
      <c r="AC30"/>
      <c r="AD30"/>
    </row>
    <row r="31" spans="1:30" x14ac:dyDescent="0.25">
      <c r="A31" s="892" t="s">
        <v>92</v>
      </c>
      <c r="B31" s="892"/>
      <c r="C31" s="892"/>
      <c r="D31" s="893" t="s">
        <v>93</v>
      </c>
      <c r="E31" s="893"/>
      <c r="F31" s="893"/>
      <c r="G31" s="894" t="s">
        <v>94</v>
      </c>
      <c r="H31" s="894"/>
      <c r="I31" s="894"/>
      <c r="J31" s="869" t="s">
        <v>87</v>
      </c>
      <c r="K31" s="869"/>
      <c r="L31" s="869"/>
      <c r="M31" s="869"/>
      <c r="N31" s="869" t="s">
        <v>88</v>
      </c>
      <c r="O31" s="869"/>
      <c r="P31" s="869"/>
      <c r="Q31" s="869"/>
      <c r="R31" s="869"/>
      <c r="S31" s="869"/>
      <c r="T31" s="869"/>
      <c r="U31" s="869" t="s">
        <v>89</v>
      </c>
      <c r="V31" s="869"/>
      <c r="W31" s="869"/>
      <c r="X31" s="869"/>
      <c r="Y31" s="869"/>
      <c r="Z31" s="869"/>
      <c r="AA31"/>
      <c r="AB31"/>
      <c r="AC31"/>
      <c r="AD31"/>
    </row>
    <row r="32" spans="1:30" x14ac:dyDescent="0.25">
      <c r="A32" s="944" t="s">
        <v>579</v>
      </c>
      <c r="B32" s="945"/>
      <c r="C32" s="946"/>
      <c r="D32" s="944" t="s">
        <v>580</v>
      </c>
      <c r="E32" s="945"/>
      <c r="F32" s="946"/>
      <c r="G32" s="944" t="s">
        <v>581</v>
      </c>
      <c r="H32" s="945"/>
      <c r="I32" s="946"/>
      <c r="J32" s="929">
        <v>2025</v>
      </c>
      <c r="K32" s="930"/>
      <c r="L32" s="930"/>
      <c r="M32" s="930"/>
      <c r="N32" s="929" t="s">
        <v>160</v>
      </c>
      <c r="O32" s="930"/>
      <c r="P32" s="930"/>
      <c r="Q32" s="930"/>
      <c r="R32" s="930"/>
      <c r="S32" s="930"/>
      <c r="T32" s="930"/>
      <c r="U32" s="943" t="s">
        <v>658</v>
      </c>
      <c r="V32" s="930"/>
      <c r="W32" s="930"/>
      <c r="X32" s="930"/>
      <c r="Y32" s="930"/>
      <c r="Z32" s="930"/>
      <c r="AA32"/>
      <c r="AB32"/>
      <c r="AC32"/>
      <c r="AD32"/>
    </row>
    <row r="33" spans="1:30" ht="38.1" customHeight="1" x14ac:dyDescent="0.25">
      <c r="A33" s="947"/>
      <c r="B33" s="948"/>
      <c r="C33" s="949"/>
      <c r="D33" s="947"/>
      <c r="E33" s="948"/>
      <c r="F33" s="949"/>
      <c r="G33" s="947"/>
      <c r="H33" s="948"/>
      <c r="I33" s="949"/>
      <c r="J33" s="930"/>
      <c r="K33" s="930"/>
      <c r="L33" s="930"/>
      <c r="M33" s="930"/>
      <c r="N33" s="930"/>
      <c r="O33" s="930"/>
      <c r="P33" s="930"/>
      <c r="Q33" s="930"/>
      <c r="R33" s="930"/>
      <c r="S33" s="930"/>
      <c r="T33" s="930"/>
      <c r="U33" s="930"/>
      <c r="V33" s="930"/>
      <c r="W33" s="930"/>
      <c r="X33" s="930"/>
      <c r="Y33" s="930"/>
      <c r="Z33" s="930"/>
      <c r="AA33"/>
      <c r="AB33"/>
      <c r="AC33"/>
      <c r="AD33"/>
    </row>
    <row r="34" spans="1:30" x14ac:dyDescent="0.25">
      <c r="A34" s="869" t="s">
        <v>95</v>
      </c>
      <c r="B34" s="869"/>
      <c r="C34" s="869"/>
      <c r="D34" s="869"/>
      <c r="E34" s="869"/>
      <c r="F34" s="869"/>
      <c r="G34" s="869"/>
      <c r="H34" s="869"/>
      <c r="I34" s="869"/>
      <c r="J34" s="869"/>
      <c r="K34" s="869"/>
      <c r="L34" s="869"/>
      <c r="M34" s="869"/>
      <c r="N34" s="869"/>
      <c r="O34" s="869"/>
      <c r="P34" s="869"/>
      <c r="Q34" s="869"/>
      <c r="R34" s="869"/>
      <c r="S34" s="869"/>
      <c r="T34" s="869"/>
      <c r="U34" s="869"/>
      <c r="V34" s="869"/>
      <c r="W34" s="869"/>
      <c r="X34" s="869"/>
      <c r="Y34" s="869"/>
      <c r="Z34" s="869"/>
      <c r="AA34"/>
      <c r="AB34"/>
      <c r="AC34"/>
      <c r="AD34"/>
    </row>
    <row r="35" spans="1:30" x14ac:dyDescent="0.25">
      <c r="A35" s="869" t="s">
        <v>76</v>
      </c>
      <c r="B35" s="869"/>
      <c r="C35" s="869"/>
      <c r="D35" s="869"/>
      <c r="E35" s="869"/>
      <c r="F35" s="869"/>
      <c r="G35" s="869"/>
      <c r="H35" s="869"/>
      <c r="I35" s="869"/>
      <c r="J35" s="869"/>
      <c r="K35" s="869"/>
      <c r="L35" s="869"/>
      <c r="M35" s="869"/>
      <c r="N35" s="869" t="s">
        <v>96</v>
      </c>
      <c r="O35" s="869"/>
      <c r="P35" s="869"/>
      <c r="Q35" s="869"/>
      <c r="R35" s="869"/>
      <c r="S35" s="869"/>
      <c r="T35" s="869"/>
      <c r="U35" s="869" t="s">
        <v>347</v>
      </c>
      <c r="V35" s="869"/>
      <c r="W35" s="869"/>
      <c r="X35" s="869"/>
      <c r="Y35" s="869"/>
      <c r="Z35" s="869"/>
      <c r="AA35"/>
      <c r="AB35"/>
      <c r="AC35"/>
      <c r="AD35"/>
    </row>
    <row r="36" spans="1:30" ht="27.75" customHeight="1" x14ac:dyDescent="0.25">
      <c r="A36" s="934" t="s">
        <v>591</v>
      </c>
      <c r="B36" s="935"/>
      <c r="C36" s="935"/>
      <c r="D36" s="935"/>
      <c r="E36" s="935"/>
      <c r="F36" s="935"/>
      <c r="G36" s="935"/>
      <c r="H36" s="935"/>
      <c r="I36" s="935"/>
      <c r="J36" s="935"/>
      <c r="K36" s="935"/>
      <c r="L36" s="935"/>
      <c r="M36" s="936"/>
      <c r="N36" s="885" t="s">
        <v>161</v>
      </c>
      <c r="O36" s="886"/>
      <c r="P36" s="886"/>
      <c r="Q36" s="886"/>
      <c r="R36" s="886"/>
      <c r="S36" s="886"/>
      <c r="T36" s="887"/>
      <c r="U36" s="937" t="s">
        <v>168</v>
      </c>
      <c r="V36" s="938"/>
      <c r="W36" s="938"/>
      <c r="X36" s="938"/>
      <c r="Y36" s="938"/>
      <c r="Z36" s="939"/>
      <c r="AA36"/>
      <c r="AB36"/>
      <c r="AC36"/>
      <c r="AD36"/>
    </row>
    <row r="37" spans="1:30" x14ac:dyDescent="0.25">
      <c r="A37" s="940" t="s">
        <v>592</v>
      </c>
      <c r="B37" s="941"/>
      <c r="C37" s="941"/>
      <c r="D37" s="941"/>
      <c r="E37" s="941"/>
      <c r="F37" s="941"/>
      <c r="G37" s="941"/>
      <c r="H37" s="941"/>
      <c r="I37" s="941"/>
      <c r="J37" s="941"/>
      <c r="K37" s="941"/>
      <c r="L37" s="941"/>
      <c r="M37" s="942"/>
      <c r="N37" s="888"/>
      <c r="O37" s="889"/>
      <c r="P37" s="889"/>
      <c r="Q37" s="889"/>
      <c r="R37" s="889"/>
      <c r="S37" s="889"/>
      <c r="T37" s="890"/>
      <c r="U37" s="940"/>
      <c r="V37" s="941"/>
      <c r="W37" s="941"/>
      <c r="X37" s="941"/>
      <c r="Y37" s="941"/>
      <c r="Z37" s="942"/>
      <c r="AA37"/>
      <c r="AB37"/>
      <c r="AC37"/>
      <c r="AD37"/>
    </row>
    <row r="38" spans="1:30" x14ac:dyDescent="0.25">
      <c r="A38" s="869" t="s">
        <v>97</v>
      </c>
      <c r="B38" s="869"/>
      <c r="C38" s="869"/>
      <c r="D38" s="869"/>
      <c r="E38" s="869"/>
      <c r="F38" s="869"/>
      <c r="G38" s="869"/>
      <c r="H38" s="869"/>
      <c r="I38" s="869"/>
      <c r="J38" s="869"/>
      <c r="K38" s="869"/>
      <c r="L38" s="869"/>
      <c r="M38" s="869"/>
      <c r="N38" s="869"/>
      <c r="O38" s="869"/>
      <c r="P38" s="869"/>
      <c r="Q38" s="869"/>
      <c r="R38" s="869"/>
      <c r="S38" s="869"/>
      <c r="T38" s="869"/>
      <c r="U38" s="869"/>
      <c r="V38" s="869"/>
      <c r="W38" s="869"/>
      <c r="X38" s="869"/>
      <c r="Y38" s="869"/>
      <c r="Z38" s="869"/>
      <c r="AA38"/>
      <c r="AB38"/>
      <c r="AC38"/>
      <c r="AD38"/>
    </row>
    <row r="39" spans="1:30" x14ac:dyDescent="0.25">
      <c r="A39" s="870"/>
      <c r="B39" s="871"/>
      <c r="C39" s="871"/>
      <c r="D39" s="871"/>
      <c r="E39" s="871"/>
      <c r="F39" s="871"/>
      <c r="G39" s="871"/>
      <c r="H39" s="871"/>
      <c r="I39" s="871"/>
      <c r="J39" s="871"/>
      <c r="K39" s="871"/>
      <c r="L39" s="871"/>
      <c r="M39" s="871"/>
      <c r="N39" s="871"/>
      <c r="O39" s="871"/>
      <c r="P39" s="871"/>
      <c r="Q39" s="871"/>
      <c r="R39" s="871"/>
      <c r="S39" s="871"/>
      <c r="T39" s="871"/>
      <c r="U39" s="871"/>
      <c r="V39" s="871"/>
      <c r="W39" s="871"/>
      <c r="X39" s="871"/>
      <c r="Y39" s="871"/>
      <c r="Z39" s="872"/>
      <c r="AA39"/>
      <c r="AB39"/>
      <c r="AC39"/>
      <c r="AD39"/>
    </row>
    <row r="40" spans="1:30" x14ac:dyDescent="0.25">
      <c r="A40" s="873"/>
      <c r="B40" s="874"/>
      <c r="C40" s="874"/>
      <c r="D40" s="874"/>
      <c r="E40" s="874"/>
      <c r="F40" s="874"/>
      <c r="G40" s="874"/>
      <c r="H40" s="874"/>
      <c r="I40" s="874"/>
      <c r="J40" s="874"/>
      <c r="K40" s="874"/>
      <c r="L40" s="874"/>
      <c r="M40" s="874"/>
      <c r="N40" s="874"/>
      <c r="O40" s="874"/>
      <c r="P40" s="874"/>
      <c r="Q40" s="874"/>
      <c r="R40" s="874"/>
      <c r="S40" s="874"/>
      <c r="T40" s="874"/>
      <c r="U40" s="874"/>
      <c r="V40" s="874"/>
      <c r="W40" s="874"/>
      <c r="X40" s="874"/>
      <c r="Y40" s="874"/>
      <c r="Z40" s="875"/>
      <c r="AA40"/>
      <c r="AB40"/>
      <c r="AC40"/>
      <c r="AD40"/>
    </row>
    <row r="41" spans="1:30" x14ac:dyDescent="0.25">
      <c r="A41" s="869" t="s">
        <v>98</v>
      </c>
      <c r="B41" s="869"/>
      <c r="C41" s="869"/>
      <c r="D41" s="869"/>
      <c r="E41" s="869"/>
      <c r="F41" s="869"/>
      <c r="G41" s="869"/>
      <c r="H41" s="869"/>
      <c r="I41" s="869"/>
      <c r="J41" s="869"/>
      <c r="K41" s="869"/>
      <c r="L41" s="869"/>
      <c r="M41" s="869"/>
      <c r="N41" s="869"/>
      <c r="O41" s="869"/>
      <c r="P41" s="869"/>
      <c r="Q41" s="869"/>
      <c r="R41" s="869"/>
      <c r="S41" s="869"/>
      <c r="T41" s="869"/>
      <c r="U41" s="869"/>
      <c r="V41" s="869"/>
      <c r="W41" s="869"/>
      <c r="X41" s="869"/>
      <c r="Y41" s="869"/>
      <c r="Z41" s="869"/>
      <c r="AA41"/>
      <c r="AB41"/>
      <c r="AC41"/>
      <c r="AD41"/>
    </row>
    <row r="42" spans="1:30" x14ac:dyDescent="0.25">
      <c r="A42" s="869" t="s">
        <v>99</v>
      </c>
      <c r="B42" s="869"/>
      <c r="C42" s="869"/>
      <c r="D42" s="869"/>
      <c r="E42" s="869"/>
      <c r="F42" s="869"/>
      <c r="G42" s="869"/>
      <c r="H42" s="869"/>
      <c r="I42" s="869"/>
      <c r="J42" s="869"/>
      <c r="K42" s="869"/>
      <c r="L42" s="869"/>
      <c r="M42" s="869"/>
      <c r="N42" s="869" t="s">
        <v>100</v>
      </c>
      <c r="O42" s="869"/>
      <c r="P42" s="869"/>
      <c r="Q42" s="869"/>
      <c r="R42" s="869"/>
      <c r="S42" s="869"/>
      <c r="T42" s="869"/>
      <c r="U42" s="869" t="s">
        <v>101</v>
      </c>
      <c r="V42" s="869"/>
      <c r="W42" s="869"/>
      <c r="X42" s="869"/>
      <c r="Y42" s="869"/>
      <c r="Z42" s="869"/>
      <c r="AA42"/>
      <c r="AB42"/>
      <c r="AC42"/>
      <c r="AD42"/>
    </row>
    <row r="43" spans="1:30" x14ac:dyDescent="0.25">
      <c r="A43" s="929" t="s">
        <v>584</v>
      </c>
      <c r="B43" s="930"/>
      <c r="C43" s="930"/>
      <c r="D43" s="930"/>
      <c r="E43" s="930"/>
      <c r="F43" s="930"/>
      <c r="G43" s="930"/>
      <c r="H43" s="930"/>
      <c r="I43" s="930"/>
      <c r="J43" s="930"/>
      <c r="K43" s="930"/>
      <c r="L43" s="930"/>
      <c r="M43" s="930"/>
      <c r="N43" s="929" t="s">
        <v>123</v>
      </c>
      <c r="O43" s="930"/>
      <c r="P43" s="930"/>
      <c r="Q43" s="930"/>
      <c r="R43" s="930"/>
      <c r="S43" s="930"/>
      <c r="T43" s="930"/>
      <c r="U43" s="932" t="s">
        <v>143</v>
      </c>
      <c r="V43" s="933"/>
      <c r="W43" s="933"/>
      <c r="X43" s="933"/>
      <c r="Y43" s="933"/>
      <c r="Z43" s="933"/>
      <c r="AA43"/>
      <c r="AB43"/>
      <c r="AC43"/>
      <c r="AD43"/>
    </row>
    <row r="44" spans="1:30" x14ac:dyDescent="0.25">
      <c r="A44" s="930"/>
      <c r="B44" s="930"/>
      <c r="C44" s="930"/>
      <c r="D44" s="930"/>
      <c r="E44" s="930"/>
      <c r="F44" s="930"/>
      <c r="G44" s="930"/>
      <c r="H44" s="930"/>
      <c r="I44" s="930"/>
      <c r="J44" s="930"/>
      <c r="K44" s="930"/>
      <c r="L44" s="930"/>
      <c r="M44" s="930"/>
      <c r="N44" s="930"/>
      <c r="O44" s="930"/>
      <c r="P44" s="930"/>
      <c r="Q44" s="930"/>
      <c r="R44" s="930"/>
      <c r="S44" s="930"/>
      <c r="T44" s="930"/>
      <c r="U44" s="933"/>
      <c r="V44" s="933"/>
      <c r="W44" s="933"/>
      <c r="X44" s="933"/>
      <c r="Y44" s="933"/>
      <c r="Z44" s="933"/>
      <c r="AA44"/>
      <c r="AB44"/>
      <c r="AC44"/>
      <c r="AD44"/>
    </row>
    <row r="45" spans="1:30" x14ac:dyDescent="0.25">
      <c r="A45" s="869" t="s">
        <v>102</v>
      </c>
      <c r="B45" s="869"/>
      <c r="C45" s="869"/>
      <c r="D45" s="869"/>
      <c r="E45" s="869"/>
      <c r="F45" s="869"/>
      <c r="G45" s="869"/>
      <c r="H45" s="869"/>
      <c r="I45" s="869"/>
      <c r="J45" s="869"/>
      <c r="K45" s="869"/>
      <c r="L45" s="869"/>
      <c r="M45" s="869"/>
      <c r="N45" s="869" t="s">
        <v>353</v>
      </c>
      <c r="O45" s="869"/>
      <c r="P45" s="869"/>
      <c r="Q45" s="869"/>
      <c r="R45" s="869"/>
      <c r="S45" s="869"/>
      <c r="T45" s="869"/>
      <c r="U45" s="869" t="s">
        <v>354</v>
      </c>
      <c r="V45" s="869"/>
      <c r="W45" s="869"/>
      <c r="X45" s="869"/>
      <c r="Y45" s="869"/>
      <c r="Z45" s="869"/>
      <c r="AA45"/>
      <c r="AB45"/>
      <c r="AC45"/>
      <c r="AD45"/>
    </row>
    <row r="46" spans="1:30" ht="9.9499999999999993" customHeight="1" x14ac:dyDescent="0.25">
      <c r="A46" s="929" t="s">
        <v>585</v>
      </c>
      <c r="B46" s="930"/>
      <c r="C46" s="930"/>
      <c r="D46" s="930"/>
      <c r="E46" s="930"/>
      <c r="F46" s="930"/>
      <c r="G46" s="930"/>
      <c r="H46" s="930"/>
      <c r="I46" s="930"/>
      <c r="J46" s="930"/>
      <c r="K46" s="930"/>
      <c r="L46" s="930"/>
      <c r="M46" s="930"/>
      <c r="N46" s="929">
        <v>7474723715</v>
      </c>
      <c r="O46" s="930"/>
      <c r="P46" s="930"/>
      <c r="Q46" s="930"/>
      <c r="R46" s="930"/>
      <c r="S46" s="930"/>
      <c r="T46" s="930"/>
      <c r="U46" s="863" t="s">
        <v>586</v>
      </c>
      <c r="V46" s="864"/>
      <c r="W46" s="864"/>
      <c r="X46" s="864"/>
      <c r="Y46" s="864"/>
      <c r="Z46" s="864"/>
      <c r="AA46"/>
      <c r="AB46"/>
      <c r="AC46"/>
      <c r="AD46"/>
    </row>
    <row r="47" spans="1:30" ht="9.9499999999999993" customHeight="1" x14ac:dyDescent="0.25">
      <c r="A47" s="931"/>
      <c r="B47" s="931"/>
      <c r="C47" s="931"/>
      <c r="D47" s="931"/>
      <c r="E47" s="931"/>
      <c r="F47" s="931"/>
      <c r="G47" s="931"/>
      <c r="H47" s="931"/>
      <c r="I47" s="931"/>
      <c r="J47" s="931"/>
      <c r="K47" s="931"/>
      <c r="L47" s="931"/>
      <c r="M47" s="931"/>
      <c r="N47" s="931"/>
      <c r="O47" s="931"/>
      <c r="P47" s="931"/>
      <c r="Q47" s="931"/>
      <c r="R47" s="931"/>
      <c r="S47" s="931"/>
      <c r="T47" s="931"/>
      <c r="U47" s="865"/>
      <c r="V47" s="865"/>
      <c r="W47" s="865"/>
      <c r="X47" s="865"/>
      <c r="Y47" s="865"/>
      <c r="Z47" s="865"/>
      <c r="AA47"/>
      <c r="AB47"/>
      <c r="AC47"/>
      <c r="AD47"/>
    </row>
    <row r="48" spans="1:30" x14ac:dyDescent="0.25">
      <c r="A48" s="866" t="s">
        <v>103</v>
      </c>
      <c r="B48" s="866"/>
      <c r="C48" s="866"/>
      <c r="D48" s="866"/>
      <c r="E48" s="866"/>
      <c r="F48" s="866"/>
      <c r="G48" s="866"/>
      <c r="H48" s="866"/>
      <c r="I48" s="866"/>
      <c r="J48" s="866" t="s">
        <v>104</v>
      </c>
      <c r="K48" s="866"/>
      <c r="L48" s="866"/>
      <c r="M48" s="866"/>
      <c r="N48" s="866"/>
      <c r="O48" s="866"/>
      <c r="P48" s="866"/>
      <c r="Q48" s="866"/>
      <c r="R48" s="866" t="s">
        <v>105</v>
      </c>
      <c r="S48" s="866"/>
      <c r="T48" s="866"/>
      <c r="U48" s="866"/>
      <c r="V48" s="866"/>
      <c r="W48" s="866"/>
      <c r="X48" s="866"/>
      <c r="Y48" s="866"/>
      <c r="Z48" s="866"/>
      <c r="AA48" s="9"/>
      <c r="AB48"/>
      <c r="AC48"/>
      <c r="AD48"/>
    </row>
    <row r="49" spans="1:30" x14ac:dyDescent="0.25">
      <c r="A49" s="846" t="s">
        <v>587</v>
      </c>
      <c r="B49" s="847"/>
      <c r="C49" s="847"/>
      <c r="D49" s="847"/>
      <c r="E49" s="847"/>
      <c r="F49" s="847"/>
      <c r="G49" s="847"/>
      <c r="H49" s="847"/>
      <c r="I49" s="848"/>
      <c r="J49" s="846" t="s">
        <v>587</v>
      </c>
      <c r="K49" s="847"/>
      <c r="L49" s="847"/>
      <c r="M49" s="847"/>
      <c r="N49" s="847"/>
      <c r="O49" s="847"/>
      <c r="P49" s="847"/>
      <c r="Q49" s="848"/>
      <c r="R49" s="852" t="str">
        <f>+A43</f>
        <v>Mtro. Humberto Fernando Soto López</v>
      </c>
      <c r="S49" s="853"/>
      <c r="T49" s="853"/>
      <c r="U49" s="853"/>
      <c r="V49" s="853"/>
      <c r="W49" s="853"/>
      <c r="X49" s="853"/>
      <c r="Y49" s="853"/>
      <c r="Z49" s="854"/>
      <c r="AA49"/>
      <c r="AB49"/>
      <c r="AC49"/>
      <c r="AD49"/>
    </row>
    <row r="50" spans="1:30" x14ac:dyDescent="0.25">
      <c r="A50" s="849"/>
      <c r="B50" s="850"/>
      <c r="C50" s="850"/>
      <c r="D50" s="850"/>
      <c r="E50" s="850"/>
      <c r="F50" s="850"/>
      <c r="G50" s="850"/>
      <c r="H50" s="850"/>
      <c r="I50" s="851"/>
      <c r="J50" s="849"/>
      <c r="K50" s="850"/>
      <c r="L50" s="850"/>
      <c r="M50" s="850"/>
      <c r="N50" s="850"/>
      <c r="O50" s="850"/>
      <c r="P50" s="850"/>
      <c r="Q50" s="851"/>
      <c r="R50" s="855"/>
      <c r="S50" s="856"/>
      <c r="T50" s="856"/>
      <c r="U50" s="856"/>
      <c r="V50" s="856"/>
      <c r="W50" s="856"/>
      <c r="X50" s="856"/>
      <c r="Y50" s="856"/>
      <c r="Z50" s="857"/>
      <c r="AA50"/>
      <c r="AB50"/>
      <c r="AC50"/>
      <c r="AD50"/>
    </row>
    <row r="51" spans="1:30" x14ac:dyDescent="0.25">
      <c r="A51" s="926" t="s">
        <v>588</v>
      </c>
      <c r="B51" s="927"/>
      <c r="C51" s="927"/>
      <c r="D51" s="927"/>
      <c r="E51" s="927"/>
      <c r="F51" s="927"/>
      <c r="G51" s="927"/>
      <c r="H51" s="927"/>
      <c r="I51" s="927"/>
      <c r="J51" s="928" t="s">
        <v>588</v>
      </c>
      <c r="K51" s="928"/>
      <c r="L51" s="928"/>
      <c r="M51" s="928"/>
      <c r="N51" s="928"/>
      <c r="O51" s="928"/>
      <c r="P51" s="928"/>
      <c r="Q51" s="928"/>
      <c r="R51" s="527" t="s">
        <v>589</v>
      </c>
      <c r="S51" s="528"/>
      <c r="T51" s="528"/>
      <c r="U51" s="528"/>
      <c r="V51" s="528"/>
      <c r="W51" s="528"/>
      <c r="X51" s="528"/>
      <c r="Y51" s="528"/>
      <c r="Z51" s="529"/>
      <c r="AA51"/>
      <c r="AB51"/>
      <c r="AC51"/>
      <c r="AD51"/>
    </row>
    <row r="52" spans="1:30" s="334" customForma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s="334" customForma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s="334" customForma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s="334" customForma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s="334" customForma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s="334" customForma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s="334" customForma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s="334" customForma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s="334" customForma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s="334" customForma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s="334" customForma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s="334" customForma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s="334" customForma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s="334" customForma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s="334" customForma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s="334" customForma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s="334" customForma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s="334" customForma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s="334" customForma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</sheetData>
  <mergeCells count="87">
    <mergeCell ref="A16:B16"/>
    <mergeCell ref="C16:T16"/>
    <mergeCell ref="U16:Z16"/>
    <mergeCell ref="A1:Z1"/>
    <mergeCell ref="A2:Z2"/>
    <mergeCell ref="A3:Z3"/>
    <mergeCell ref="A4:Z4"/>
    <mergeCell ref="A5:Z5"/>
    <mergeCell ref="K8:Z8"/>
    <mergeCell ref="A9:Z9"/>
    <mergeCell ref="A10:Z11"/>
    <mergeCell ref="A12:Z12"/>
    <mergeCell ref="A13:Z14"/>
    <mergeCell ref="A15:Z15"/>
    <mergeCell ref="A17:B18"/>
    <mergeCell ref="C17:T18"/>
    <mergeCell ref="U17:Z18"/>
    <mergeCell ref="A19:O19"/>
    <mergeCell ref="P19:T19"/>
    <mergeCell ref="U19:Z19"/>
    <mergeCell ref="A20:O21"/>
    <mergeCell ref="P20:T21"/>
    <mergeCell ref="U20:Z21"/>
    <mergeCell ref="A22:T22"/>
    <mergeCell ref="A23:T24"/>
    <mergeCell ref="U23:Z24"/>
    <mergeCell ref="A29:I29"/>
    <mergeCell ref="J29:M29"/>
    <mergeCell ref="N29:T29"/>
    <mergeCell ref="U29:Z29"/>
    <mergeCell ref="A25:G25"/>
    <mergeCell ref="H25:O25"/>
    <mergeCell ref="P25:Z25"/>
    <mergeCell ref="A26:G26"/>
    <mergeCell ref="H26:O26"/>
    <mergeCell ref="P26:Z26"/>
    <mergeCell ref="A27:I28"/>
    <mergeCell ref="J27:Z27"/>
    <mergeCell ref="J28:M28"/>
    <mergeCell ref="N28:T28"/>
    <mergeCell ref="U28:Z28"/>
    <mergeCell ref="U32:Z33"/>
    <mergeCell ref="A30:I30"/>
    <mergeCell ref="J30:Z30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34:Z34"/>
    <mergeCell ref="A35:M35"/>
    <mergeCell ref="N35:T35"/>
    <mergeCell ref="U35:Z35"/>
    <mergeCell ref="A36:M36"/>
    <mergeCell ref="N36:T37"/>
    <mergeCell ref="U36:Z37"/>
    <mergeCell ref="A37:M37"/>
    <mergeCell ref="A38:Z38"/>
    <mergeCell ref="A39:Z40"/>
    <mergeCell ref="A41:Z41"/>
    <mergeCell ref="A42:M42"/>
    <mergeCell ref="N42:T42"/>
    <mergeCell ref="U42:Z42"/>
    <mergeCell ref="A43:M44"/>
    <mergeCell ref="N43:T44"/>
    <mergeCell ref="U43:Z44"/>
    <mergeCell ref="A45:M45"/>
    <mergeCell ref="N45:T45"/>
    <mergeCell ref="U45:Z45"/>
    <mergeCell ref="A46:M47"/>
    <mergeCell ref="N46:T47"/>
    <mergeCell ref="U46:Z47"/>
    <mergeCell ref="A48:I48"/>
    <mergeCell ref="J48:Q48"/>
    <mergeCell ref="R48:Z48"/>
    <mergeCell ref="A49:I50"/>
    <mergeCell ref="J49:Q50"/>
    <mergeCell ref="R49:Z50"/>
    <mergeCell ref="A51:I51"/>
    <mergeCell ref="J51:Q51"/>
    <mergeCell ref="R51:Z51"/>
  </mergeCells>
  <hyperlinks>
    <hyperlink ref="U46" r:id="rId1" xr:uid="{00000000-0004-0000-2700-000000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horizontalDpi="300" verticalDpi="300" r:id="rId2"/>
  <drawing r:id="rId3"/>
  <picture r:id="rId4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151"/>
  <sheetViews>
    <sheetView topLeftCell="A13" zoomScale="130" zoomScaleNormal="130" workbookViewId="0">
      <selection activeCell="A53" sqref="A53:Z53"/>
    </sheetView>
  </sheetViews>
  <sheetFormatPr baseColWidth="10" defaultColWidth="11.42578125" defaultRowHeight="15" x14ac:dyDescent="0.25"/>
  <cols>
    <col min="1" max="1" width="3.28515625" style="23" customWidth="1"/>
    <col min="2" max="2" width="3.85546875" style="23" customWidth="1"/>
    <col min="3" max="3" width="6.140625" style="23" customWidth="1"/>
    <col min="4" max="4" width="6.28515625" style="23" customWidth="1"/>
    <col min="5" max="13" width="3.28515625" style="23" customWidth="1"/>
    <col min="14" max="15" width="4.28515625" style="23" customWidth="1"/>
    <col min="16" max="16" width="3.28515625" style="23" customWidth="1"/>
    <col min="17" max="17" width="8" style="23" customWidth="1"/>
    <col min="18" max="20" width="3.28515625" style="23" customWidth="1"/>
    <col min="21" max="25" width="3.7109375" style="23" customWidth="1"/>
    <col min="26" max="26" width="9.140625" style="23" customWidth="1"/>
    <col min="27" max="29" width="3.7109375" style="23" customWidth="1"/>
    <col min="30" max="30" width="7.7109375" style="23" bestFit="1" customWidth="1"/>
    <col min="31" max="16384" width="11.42578125" style="23"/>
  </cols>
  <sheetData>
    <row r="1" spans="1:27" ht="6.95" customHeight="1" x14ac:dyDescent="0.25">
      <c r="A1" s="913"/>
      <c r="B1" s="913"/>
      <c r="C1" s="913"/>
      <c r="D1" s="913"/>
      <c r="E1" s="913"/>
      <c r="F1" s="913"/>
      <c r="G1" s="913"/>
      <c r="H1" s="913"/>
      <c r="I1" s="913"/>
      <c r="J1" s="913"/>
      <c r="K1" s="913"/>
      <c r="L1" s="913"/>
      <c r="M1" s="913"/>
      <c r="N1" s="913"/>
      <c r="O1" s="913"/>
      <c r="P1" s="913"/>
      <c r="Q1" s="913"/>
      <c r="R1" s="913"/>
      <c r="S1" s="913"/>
      <c r="T1" s="913"/>
      <c r="U1" s="913"/>
      <c r="V1" s="913"/>
      <c r="W1" s="913"/>
      <c r="X1" s="913"/>
      <c r="Y1" s="913"/>
      <c r="Z1" s="913"/>
      <c r="AA1"/>
    </row>
    <row r="2" spans="1:27" ht="15.75" x14ac:dyDescent="0.25">
      <c r="A2" s="620" t="s">
        <v>71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  <c r="AA2"/>
    </row>
    <row r="3" spans="1:27" ht="15.75" x14ac:dyDescent="0.25">
      <c r="A3" s="620" t="s">
        <v>72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0"/>
      <c r="Z3" s="620"/>
      <c r="AA3"/>
    </row>
    <row r="4" spans="1:27" ht="15.75" x14ac:dyDescent="0.25">
      <c r="A4" s="620" t="s">
        <v>73</v>
      </c>
      <c r="B4" s="620"/>
      <c r="C4" s="620"/>
      <c r="D4" s="620"/>
      <c r="E4" s="620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  <c r="R4" s="620"/>
      <c r="S4" s="620"/>
      <c r="T4" s="620"/>
      <c r="U4" s="620"/>
      <c r="V4" s="620"/>
      <c r="W4" s="620"/>
      <c r="X4" s="620"/>
      <c r="Y4" s="620"/>
      <c r="Z4" s="620"/>
      <c r="AA4"/>
    </row>
    <row r="5" spans="1:27" ht="6.95" customHeight="1" x14ac:dyDescent="0.25">
      <c r="A5" s="623"/>
      <c r="B5" s="623"/>
      <c r="C5" s="623"/>
      <c r="D5" s="623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623"/>
      <c r="V5" s="623"/>
      <c r="W5" s="623"/>
      <c r="X5" s="623"/>
      <c r="Y5" s="623"/>
      <c r="Z5" s="623"/>
      <c r="AA5"/>
    </row>
    <row r="6" spans="1:27" x14ac:dyDescent="0.25">
      <c r="A6" s="335" t="s">
        <v>663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 t="s">
        <v>304</v>
      </c>
      <c r="W6" s="209"/>
      <c r="X6" s="209"/>
      <c r="Y6" s="209"/>
      <c r="Z6" s="336"/>
      <c r="AA6"/>
    </row>
    <row r="7" spans="1:27" x14ac:dyDescent="0.25">
      <c r="A7" s="337" t="s">
        <v>305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10"/>
      <c r="AA7"/>
    </row>
    <row r="8" spans="1:27" x14ac:dyDescent="0.25">
      <c r="A8" s="337" t="s">
        <v>306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10"/>
      <c r="AA8"/>
    </row>
    <row r="9" spans="1:27" ht="20.100000000000001" customHeight="1" x14ac:dyDescent="0.25">
      <c r="A9" s="915" t="s">
        <v>459</v>
      </c>
      <c r="B9" s="916"/>
      <c r="C9" s="916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6"/>
      <c r="O9" s="916"/>
      <c r="P9" s="916"/>
      <c r="Q9" s="916"/>
      <c r="R9" s="916"/>
      <c r="S9" s="916"/>
      <c r="T9" s="916"/>
      <c r="U9" s="916"/>
      <c r="V9" s="916"/>
      <c r="W9" s="916"/>
      <c r="X9" s="916"/>
      <c r="Y9" s="916"/>
      <c r="Z9" s="917"/>
      <c r="AA9"/>
    </row>
    <row r="10" spans="1:27" x14ac:dyDescent="0.25">
      <c r="A10" s="959" t="s">
        <v>307</v>
      </c>
      <c r="B10" s="959"/>
      <c r="C10" s="959"/>
      <c r="D10" s="959"/>
      <c r="E10" s="959"/>
      <c r="F10" s="959"/>
      <c r="G10" s="959"/>
      <c r="H10" s="959"/>
      <c r="I10" s="959"/>
      <c r="J10" s="959"/>
      <c r="K10" s="959"/>
      <c r="L10" s="959"/>
      <c r="M10" s="959"/>
      <c r="N10" s="959"/>
      <c r="O10" s="959"/>
      <c r="P10" s="959"/>
      <c r="Q10" s="959"/>
      <c r="R10" s="959"/>
      <c r="S10" s="959"/>
      <c r="T10" s="959"/>
      <c r="U10" s="959"/>
      <c r="V10" s="959"/>
      <c r="W10" s="959"/>
      <c r="X10" s="959"/>
      <c r="Y10" s="959"/>
      <c r="Z10" s="959"/>
      <c r="AA10"/>
    </row>
    <row r="11" spans="1:27" x14ac:dyDescent="0.25">
      <c r="A11" s="959"/>
      <c r="B11" s="959"/>
      <c r="C11" s="959"/>
      <c r="D11" s="959"/>
      <c r="E11" s="959"/>
      <c r="F11" s="959"/>
      <c r="G11" s="959"/>
      <c r="H11" s="959"/>
      <c r="I11" s="959"/>
      <c r="J11" s="959"/>
      <c r="K11" s="959"/>
      <c r="L11" s="959"/>
      <c r="M11" s="959"/>
      <c r="N11" s="959"/>
      <c r="O11" s="959"/>
      <c r="P11" s="959"/>
      <c r="Q11" s="959"/>
      <c r="R11" s="959"/>
      <c r="S11" s="959"/>
      <c r="T11" s="959"/>
      <c r="U11" s="959"/>
      <c r="V11" s="959"/>
      <c r="W11" s="959"/>
      <c r="X11" s="959"/>
      <c r="Y11" s="959"/>
      <c r="Z11" s="959"/>
      <c r="AA11"/>
    </row>
    <row r="12" spans="1:27" ht="20.100000000000001" customHeight="1" x14ac:dyDescent="0.25">
      <c r="A12" s="924" t="s">
        <v>74</v>
      </c>
      <c r="B12" s="924"/>
      <c r="C12" s="924"/>
      <c r="D12" s="924"/>
      <c r="E12" s="924"/>
      <c r="F12" s="924"/>
      <c r="G12" s="924"/>
      <c r="H12" s="924"/>
      <c r="I12" s="924"/>
      <c r="J12" s="924"/>
      <c r="K12" s="924"/>
      <c r="L12" s="924"/>
      <c r="M12" s="924"/>
      <c r="N12" s="924"/>
      <c r="O12" s="924"/>
      <c r="P12" s="924"/>
      <c r="Q12" s="924"/>
      <c r="R12" s="924"/>
      <c r="S12" s="924"/>
      <c r="T12" s="924"/>
      <c r="U12" s="924"/>
      <c r="V12" s="924"/>
      <c r="W12" s="924"/>
      <c r="X12" s="924"/>
      <c r="Y12" s="924"/>
      <c r="Z12" s="924"/>
      <c r="AA12"/>
    </row>
    <row r="13" spans="1:27" x14ac:dyDescent="0.25">
      <c r="A13" s="959" t="s">
        <v>308</v>
      </c>
      <c r="B13" s="959"/>
      <c r="C13" s="959"/>
      <c r="D13" s="959"/>
      <c r="E13" s="959"/>
      <c r="F13" s="959"/>
      <c r="G13" s="959"/>
      <c r="H13" s="959"/>
      <c r="I13" s="959"/>
      <c r="J13" s="959"/>
      <c r="K13" s="959"/>
      <c r="L13" s="959"/>
      <c r="M13" s="959"/>
      <c r="N13" s="959"/>
      <c r="O13" s="959"/>
      <c r="P13" s="959"/>
      <c r="Q13" s="959"/>
      <c r="R13" s="959"/>
      <c r="S13" s="959"/>
      <c r="T13" s="959"/>
      <c r="U13" s="959"/>
      <c r="V13" s="959"/>
      <c r="W13" s="959"/>
      <c r="X13" s="959"/>
      <c r="Y13" s="959"/>
      <c r="Z13" s="959"/>
      <c r="AA13"/>
    </row>
    <row r="14" spans="1:27" x14ac:dyDescent="0.25">
      <c r="A14" s="959"/>
      <c r="B14" s="959"/>
      <c r="C14" s="959"/>
      <c r="D14" s="959"/>
      <c r="E14" s="959"/>
      <c r="F14" s="959"/>
      <c r="G14" s="959"/>
      <c r="H14" s="959"/>
      <c r="I14" s="959"/>
      <c r="J14" s="959"/>
      <c r="K14" s="959"/>
      <c r="L14" s="959"/>
      <c r="M14" s="959"/>
      <c r="N14" s="959"/>
      <c r="O14" s="959"/>
      <c r="P14" s="959"/>
      <c r="Q14" s="959"/>
      <c r="R14" s="959"/>
      <c r="S14" s="959"/>
      <c r="T14" s="959"/>
      <c r="U14" s="959"/>
      <c r="V14" s="959"/>
      <c r="W14" s="959"/>
      <c r="X14" s="959"/>
      <c r="Y14" s="959"/>
      <c r="Z14" s="959"/>
      <c r="AA14"/>
    </row>
    <row r="15" spans="1:27" x14ac:dyDescent="0.25">
      <c r="A15" s="925" t="s">
        <v>75</v>
      </c>
      <c r="B15" s="925"/>
      <c r="C15" s="925"/>
      <c r="D15" s="925"/>
      <c r="E15" s="925"/>
      <c r="F15" s="925"/>
      <c r="G15" s="925"/>
      <c r="H15" s="925"/>
      <c r="I15" s="925"/>
      <c r="J15" s="925"/>
      <c r="K15" s="925"/>
      <c r="L15" s="925"/>
      <c r="M15" s="925"/>
      <c r="N15" s="925"/>
      <c r="O15" s="925"/>
      <c r="P15" s="925"/>
      <c r="Q15" s="925"/>
      <c r="R15" s="925"/>
      <c r="S15" s="925"/>
      <c r="T15" s="925"/>
      <c r="U15" s="925"/>
      <c r="V15" s="925"/>
      <c r="W15" s="925"/>
      <c r="X15" s="925"/>
      <c r="Y15" s="925"/>
      <c r="Z15" s="925"/>
      <c r="AA15"/>
    </row>
    <row r="16" spans="1:27" ht="26.25" customHeight="1" x14ac:dyDescent="0.25">
      <c r="A16" s="912" t="s">
        <v>6</v>
      </c>
      <c r="B16" s="912"/>
      <c r="C16" s="869" t="s">
        <v>76</v>
      </c>
      <c r="D16" s="869"/>
      <c r="E16" s="869"/>
      <c r="F16" s="869"/>
      <c r="G16" s="869"/>
      <c r="H16" s="869"/>
      <c r="I16" s="869"/>
      <c r="J16" s="869"/>
      <c r="K16" s="869"/>
      <c r="L16" s="869"/>
      <c r="M16" s="869"/>
      <c r="N16" s="869"/>
      <c r="O16" s="869"/>
      <c r="P16" s="869"/>
      <c r="Q16" s="869"/>
      <c r="R16" s="869"/>
      <c r="S16" s="869"/>
      <c r="T16" s="869"/>
      <c r="U16" s="960" t="s">
        <v>108</v>
      </c>
      <c r="V16" s="960"/>
      <c r="W16" s="960"/>
      <c r="X16" s="960"/>
      <c r="Y16" s="960"/>
      <c r="Z16" s="960"/>
      <c r="AA16"/>
    </row>
    <row r="17" spans="1:27" x14ac:dyDescent="0.25">
      <c r="A17" s="961" t="s">
        <v>309</v>
      </c>
      <c r="B17" s="962"/>
      <c r="C17" s="961" t="s">
        <v>310</v>
      </c>
      <c r="D17" s="962"/>
      <c r="E17" s="962"/>
      <c r="F17" s="962"/>
      <c r="G17" s="962"/>
      <c r="H17" s="962"/>
      <c r="I17" s="962"/>
      <c r="J17" s="962"/>
      <c r="K17" s="962"/>
      <c r="L17" s="962"/>
      <c r="M17" s="962"/>
      <c r="N17" s="962"/>
      <c r="O17" s="962"/>
      <c r="P17" s="962"/>
      <c r="Q17" s="962"/>
      <c r="R17" s="962"/>
      <c r="S17" s="962"/>
      <c r="T17" s="962"/>
      <c r="U17" s="963" t="s">
        <v>175</v>
      </c>
      <c r="V17" s="930"/>
      <c r="W17" s="930"/>
      <c r="X17" s="930"/>
      <c r="Y17" s="930"/>
      <c r="Z17" s="930"/>
      <c r="AA17"/>
    </row>
    <row r="18" spans="1:27" ht="29.45" customHeight="1" x14ac:dyDescent="0.25">
      <c r="A18" s="962"/>
      <c r="B18" s="962"/>
      <c r="C18" s="962"/>
      <c r="D18" s="962"/>
      <c r="E18" s="962"/>
      <c r="F18" s="962"/>
      <c r="G18" s="962"/>
      <c r="H18" s="962"/>
      <c r="I18" s="962"/>
      <c r="J18" s="962"/>
      <c r="K18" s="962"/>
      <c r="L18" s="962"/>
      <c r="M18" s="962"/>
      <c r="N18" s="962"/>
      <c r="O18" s="962"/>
      <c r="P18" s="962"/>
      <c r="Q18" s="962"/>
      <c r="R18" s="962"/>
      <c r="S18" s="962"/>
      <c r="T18" s="962"/>
      <c r="U18" s="930"/>
      <c r="V18" s="930"/>
      <c r="W18" s="930"/>
      <c r="X18" s="930"/>
      <c r="Y18" s="930"/>
      <c r="Z18" s="930"/>
      <c r="AA18"/>
    </row>
    <row r="19" spans="1:27" x14ac:dyDescent="0.25">
      <c r="A19" s="904" t="s">
        <v>77</v>
      </c>
      <c r="B19" s="905"/>
      <c r="C19" s="905"/>
      <c r="D19" s="905"/>
      <c r="E19" s="905"/>
      <c r="F19" s="905"/>
      <c r="G19" s="905"/>
      <c r="H19" s="905"/>
      <c r="I19" s="905"/>
      <c r="J19" s="905"/>
      <c r="K19" s="905"/>
      <c r="L19" s="905"/>
      <c r="M19" s="905"/>
      <c r="N19" s="905"/>
      <c r="O19" s="906"/>
      <c r="P19" s="869" t="s">
        <v>78</v>
      </c>
      <c r="Q19" s="869"/>
      <c r="R19" s="869"/>
      <c r="S19" s="869"/>
      <c r="T19" s="869"/>
      <c r="U19" s="907" t="s">
        <v>79</v>
      </c>
      <c r="V19" s="907"/>
      <c r="W19" s="907"/>
      <c r="X19" s="907"/>
      <c r="Y19" s="907"/>
      <c r="Z19" s="907"/>
      <c r="AA19"/>
    </row>
    <row r="20" spans="1:27" x14ac:dyDescent="0.25">
      <c r="A20" s="964" t="s">
        <v>172</v>
      </c>
      <c r="B20" s="965"/>
      <c r="C20" s="965"/>
      <c r="D20" s="965"/>
      <c r="E20" s="965"/>
      <c r="F20" s="965"/>
      <c r="G20" s="965"/>
      <c r="H20" s="965"/>
      <c r="I20" s="965"/>
      <c r="J20" s="965"/>
      <c r="K20" s="965"/>
      <c r="L20" s="965"/>
      <c r="M20" s="965"/>
      <c r="N20" s="965"/>
      <c r="O20" s="966"/>
      <c r="P20" s="961" t="s">
        <v>664</v>
      </c>
      <c r="Q20" s="962"/>
      <c r="R20" s="962"/>
      <c r="S20" s="962"/>
      <c r="T20" s="962"/>
      <c r="U20" s="961" t="s">
        <v>130</v>
      </c>
      <c r="V20" s="962"/>
      <c r="W20" s="962"/>
      <c r="X20" s="962"/>
      <c r="Y20" s="962"/>
      <c r="Z20" s="962"/>
      <c r="AA20"/>
    </row>
    <row r="21" spans="1:27" ht="25.9" customHeight="1" x14ac:dyDescent="0.25">
      <c r="A21" s="967"/>
      <c r="B21" s="968"/>
      <c r="C21" s="968"/>
      <c r="D21" s="968"/>
      <c r="E21" s="968"/>
      <c r="F21" s="968"/>
      <c r="G21" s="968"/>
      <c r="H21" s="968"/>
      <c r="I21" s="968"/>
      <c r="J21" s="968"/>
      <c r="K21" s="968"/>
      <c r="L21" s="968"/>
      <c r="M21" s="968"/>
      <c r="N21" s="968"/>
      <c r="O21" s="969"/>
      <c r="P21" s="962"/>
      <c r="Q21" s="962"/>
      <c r="R21" s="962"/>
      <c r="S21" s="962"/>
      <c r="T21" s="962"/>
      <c r="U21" s="962"/>
      <c r="V21" s="962"/>
      <c r="W21" s="962"/>
      <c r="X21" s="962"/>
      <c r="Y21" s="962"/>
      <c r="Z21" s="962"/>
      <c r="AA21"/>
    </row>
    <row r="22" spans="1:27" x14ac:dyDescent="0.25">
      <c r="A22" s="904" t="s">
        <v>80</v>
      </c>
      <c r="B22" s="905"/>
      <c r="C22" s="905"/>
      <c r="D22" s="905"/>
      <c r="E22" s="905"/>
      <c r="F22" s="905"/>
      <c r="G22" s="905"/>
      <c r="H22" s="905"/>
      <c r="I22" s="905"/>
      <c r="J22" s="905"/>
      <c r="K22" s="905"/>
      <c r="L22" s="905"/>
      <c r="M22" s="905"/>
      <c r="N22" s="905"/>
      <c r="O22" s="905"/>
      <c r="P22" s="905"/>
      <c r="Q22" s="905"/>
      <c r="R22" s="905"/>
      <c r="S22" s="905"/>
      <c r="T22" s="906"/>
      <c r="U22" s="331" t="s">
        <v>81</v>
      </c>
      <c r="V22" s="332"/>
      <c r="W22" s="332"/>
      <c r="X22" s="332"/>
      <c r="Y22" s="332"/>
      <c r="Z22" s="333"/>
      <c r="AA22"/>
    </row>
    <row r="23" spans="1:27" x14ac:dyDescent="0.25">
      <c r="A23" s="964" t="s">
        <v>312</v>
      </c>
      <c r="B23" s="965"/>
      <c r="C23" s="965"/>
      <c r="D23" s="965"/>
      <c r="E23" s="965"/>
      <c r="F23" s="965"/>
      <c r="G23" s="965"/>
      <c r="H23" s="965"/>
      <c r="I23" s="965"/>
      <c r="J23" s="965"/>
      <c r="K23" s="965"/>
      <c r="L23" s="965"/>
      <c r="M23" s="965"/>
      <c r="N23" s="965"/>
      <c r="O23" s="965"/>
      <c r="P23" s="965"/>
      <c r="Q23" s="965"/>
      <c r="R23" s="965"/>
      <c r="S23" s="965"/>
      <c r="T23" s="966"/>
      <c r="U23" s="970" t="s">
        <v>161</v>
      </c>
      <c r="V23" s="970"/>
      <c r="W23" s="970"/>
      <c r="X23" s="970"/>
      <c r="Y23" s="970"/>
      <c r="Z23" s="970"/>
      <c r="AA23"/>
    </row>
    <row r="24" spans="1:27" ht="18" customHeight="1" x14ac:dyDescent="0.25">
      <c r="A24" s="967"/>
      <c r="B24" s="968"/>
      <c r="C24" s="968"/>
      <c r="D24" s="968"/>
      <c r="E24" s="968"/>
      <c r="F24" s="968"/>
      <c r="G24" s="968"/>
      <c r="H24" s="968"/>
      <c r="I24" s="968"/>
      <c r="J24" s="968"/>
      <c r="K24" s="968"/>
      <c r="L24" s="968"/>
      <c r="M24" s="968"/>
      <c r="N24" s="968"/>
      <c r="O24" s="968"/>
      <c r="P24" s="968"/>
      <c r="Q24" s="968"/>
      <c r="R24" s="968"/>
      <c r="S24" s="968"/>
      <c r="T24" s="969"/>
      <c r="U24" s="971"/>
      <c r="V24" s="971"/>
      <c r="W24" s="971"/>
      <c r="X24" s="971"/>
      <c r="Y24" s="971"/>
      <c r="Z24" s="971"/>
      <c r="AA24"/>
    </row>
    <row r="25" spans="1:27" x14ac:dyDescent="0.25">
      <c r="A25" s="904" t="s">
        <v>82</v>
      </c>
      <c r="B25" s="905"/>
      <c r="C25" s="905"/>
      <c r="D25" s="905"/>
      <c r="E25" s="905"/>
      <c r="F25" s="905"/>
      <c r="G25" s="906"/>
      <c r="H25" s="869" t="s">
        <v>83</v>
      </c>
      <c r="I25" s="869"/>
      <c r="J25" s="869"/>
      <c r="K25" s="869"/>
      <c r="L25" s="869"/>
      <c r="M25" s="869"/>
      <c r="N25" s="869"/>
      <c r="O25" s="869"/>
      <c r="P25" s="869" t="s">
        <v>84</v>
      </c>
      <c r="Q25" s="869"/>
      <c r="R25" s="869"/>
      <c r="S25" s="869"/>
      <c r="T25" s="869"/>
      <c r="U25" s="869"/>
      <c r="V25" s="869"/>
      <c r="W25" s="869"/>
      <c r="X25" s="869"/>
      <c r="Y25" s="869"/>
      <c r="Z25" s="869"/>
      <c r="AA25"/>
    </row>
    <row r="26" spans="1:27" ht="14.45" customHeight="1" x14ac:dyDescent="0.25">
      <c r="A26" s="964" t="s">
        <v>160</v>
      </c>
      <c r="B26" s="965"/>
      <c r="C26" s="965"/>
      <c r="D26" s="965"/>
      <c r="E26" s="965"/>
      <c r="F26" s="965"/>
      <c r="G26" s="965"/>
      <c r="H26" s="951" t="s">
        <v>313</v>
      </c>
      <c r="I26" s="951"/>
      <c r="J26" s="951"/>
      <c r="K26" s="951"/>
      <c r="L26" s="951"/>
      <c r="M26" s="951"/>
      <c r="N26" s="951"/>
      <c r="O26" s="951"/>
      <c r="P26" s="951" t="s">
        <v>314</v>
      </c>
      <c r="Q26" s="951"/>
      <c r="R26" s="951"/>
      <c r="S26" s="951"/>
      <c r="T26" s="951"/>
      <c r="U26" s="951"/>
      <c r="V26" s="951"/>
      <c r="W26" s="951"/>
      <c r="X26" s="951"/>
      <c r="Y26" s="951"/>
      <c r="Z26" s="951"/>
      <c r="AA26"/>
    </row>
    <row r="27" spans="1:27" x14ac:dyDescent="0.25">
      <c r="A27" s="907" t="s">
        <v>85</v>
      </c>
      <c r="B27" s="907"/>
      <c r="C27" s="907"/>
      <c r="D27" s="907"/>
      <c r="E27" s="907"/>
      <c r="F27" s="907"/>
      <c r="G27" s="907"/>
      <c r="H27" s="907"/>
      <c r="I27" s="907"/>
      <c r="J27" s="869" t="s">
        <v>86</v>
      </c>
      <c r="K27" s="869"/>
      <c r="L27" s="869"/>
      <c r="M27" s="869"/>
      <c r="N27" s="869"/>
      <c r="O27" s="869"/>
      <c r="P27" s="869"/>
      <c r="Q27" s="869"/>
      <c r="R27" s="869"/>
      <c r="S27" s="869"/>
      <c r="T27" s="869"/>
      <c r="U27" s="869"/>
      <c r="V27" s="869"/>
      <c r="W27" s="869"/>
      <c r="X27" s="869"/>
      <c r="Y27" s="869"/>
      <c r="Z27" s="869"/>
      <c r="AA27"/>
    </row>
    <row r="28" spans="1:27" ht="15" customHeight="1" x14ac:dyDescent="0.25">
      <c r="A28" s="907"/>
      <c r="B28" s="907"/>
      <c r="C28" s="907"/>
      <c r="D28" s="907"/>
      <c r="E28" s="907"/>
      <c r="F28" s="907"/>
      <c r="G28" s="907"/>
      <c r="H28" s="907"/>
      <c r="I28" s="907"/>
      <c r="J28" s="869" t="s">
        <v>87</v>
      </c>
      <c r="K28" s="869"/>
      <c r="L28" s="869"/>
      <c r="M28" s="869"/>
      <c r="N28" s="869" t="s">
        <v>88</v>
      </c>
      <c r="O28" s="869"/>
      <c r="P28" s="869"/>
      <c r="Q28" s="869"/>
      <c r="R28" s="869"/>
      <c r="S28" s="869"/>
      <c r="T28" s="869"/>
      <c r="U28" s="869" t="s">
        <v>89</v>
      </c>
      <c r="V28" s="869"/>
      <c r="W28" s="869"/>
      <c r="X28" s="869"/>
      <c r="Y28" s="869"/>
      <c r="Z28" s="869"/>
      <c r="AA28"/>
    </row>
    <row r="29" spans="1:27" x14ac:dyDescent="0.25">
      <c r="A29" s="972" t="s">
        <v>315</v>
      </c>
      <c r="B29" s="973"/>
      <c r="C29" s="973"/>
      <c r="D29" s="973"/>
      <c r="E29" s="973"/>
      <c r="F29" s="973"/>
      <c r="G29" s="973"/>
      <c r="H29" s="973"/>
      <c r="I29" s="974"/>
      <c r="J29" s="950">
        <v>2024</v>
      </c>
      <c r="K29" s="951"/>
      <c r="L29" s="951"/>
      <c r="M29" s="951"/>
      <c r="N29" s="961" t="s">
        <v>316</v>
      </c>
      <c r="O29" s="962"/>
      <c r="P29" s="962"/>
      <c r="Q29" s="962"/>
      <c r="R29" s="962"/>
      <c r="S29" s="962"/>
      <c r="T29" s="962"/>
      <c r="U29" s="975" t="s">
        <v>317</v>
      </c>
      <c r="V29" s="976"/>
      <c r="W29" s="976"/>
      <c r="X29" s="976"/>
      <c r="Y29" s="976"/>
      <c r="Z29" s="976"/>
      <c r="AA29"/>
    </row>
    <row r="30" spans="1:27" x14ac:dyDescent="0.25">
      <c r="A30" s="869" t="s">
        <v>90</v>
      </c>
      <c r="B30" s="869"/>
      <c r="C30" s="869"/>
      <c r="D30" s="869"/>
      <c r="E30" s="869"/>
      <c r="F30" s="869"/>
      <c r="G30" s="869"/>
      <c r="H30" s="869"/>
      <c r="I30" s="869"/>
      <c r="J30" s="869" t="s">
        <v>91</v>
      </c>
      <c r="K30" s="869"/>
      <c r="L30" s="869"/>
      <c r="M30" s="869"/>
      <c r="N30" s="869"/>
      <c r="O30" s="869"/>
      <c r="P30" s="869"/>
      <c r="Q30" s="869"/>
      <c r="R30" s="869"/>
      <c r="S30" s="869"/>
      <c r="T30" s="869"/>
      <c r="U30" s="869"/>
      <c r="V30" s="869"/>
      <c r="W30" s="869"/>
      <c r="X30" s="869"/>
      <c r="Y30" s="869"/>
      <c r="Z30" s="869"/>
      <c r="AA30"/>
    </row>
    <row r="31" spans="1:27" x14ac:dyDescent="0.25">
      <c r="A31" s="892" t="s">
        <v>92</v>
      </c>
      <c r="B31" s="892"/>
      <c r="C31" s="892"/>
      <c r="D31" s="893" t="s">
        <v>93</v>
      </c>
      <c r="E31" s="893"/>
      <c r="F31" s="893"/>
      <c r="G31" s="894" t="s">
        <v>94</v>
      </c>
      <c r="H31" s="894"/>
      <c r="I31" s="894"/>
      <c r="J31" s="869" t="s">
        <v>87</v>
      </c>
      <c r="K31" s="869"/>
      <c r="L31" s="869"/>
      <c r="M31" s="869"/>
      <c r="N31" s="869" t="s">
        <v>88</v>
      </c>
      <c r="O31" s="869"/>
      <c r="P31" s="869"/>
      <c r="Q31" s="869"/>
      <c r="R31" s="869"/>
      <c r="S31" s="869"/>
      <c r="T31" s="869"/>
      <c r="U31" s="869" t="s">
        <v>89</v>
      </c>
      <c r="V31" s="869"/>
      <c r="W31" s="869"/>
      <c r="X31" s="869"/>
      <c r="Y31" s="869"/>
      <c r="Z31" s="869"/>
      <c r="AA31"/>
    </row>
    <row r="32" spans="1:27" x14ac:dyDescent="0.25">
      <c r="A32" s="979" t="s">
        <v>318</v>
      </c>
      <c r="B32" s="980"/>
      <c r="C32" s="980"/>
      <c r="D32" s="979" t="s">
        <v>319</v>
      </c>
      <c r="E32" s="980"/>
      <c r="F32" s="980"/>
      <c r="G32" s="979" t="s">
        <v>320</v>
      </c>
      <c r="H32" s="980"/>
      <c r="I32" s="980"/>
      <c r="J32" s="961">
        <v>2025</v>
      </c>
      <c r="K32" s="962"/>
      <c r="L32" s="962"/>
      <c r="M32" s="962"/>
      <c r="N32" s="961" t="s">
        <v>316</v>
      </c>
      <c r="O32" s="962"/>
      <c r="P32" s="962"/>
      <c r="Q32" s="962"/>
      <c r="R32" s="962"/>
      <c r="S32" s="962"/>
      <c r="T32" s="962"/>
      <c r="U32" s="977" t="s">
        <v>321</v>
      </c>
      <c r="V32" s="978"/>
      <c r="W32" s="978"/>
      <c r="X32" s="978"/>
      <c r="Y32" s="978"/>
      <c r="Z32" s="978"/>
      <c r="AA32"/>
    </row>
    <row r="33" spans="1:27" x14ac:dyDescent="0.25">
      <c r="A33" s="980"/>
      <c r="B33" s="980"/>
      <c r="C33" s="980"/>
      <c r="D33" s="980"/>
      <c r="E33" s="980"/>
      <c r="F33" s="980"/>
      <c r="G33" s="980"/>
      <c r="H33" s="980"/>
      <c r="I33" s="980"/>
      <c r="J33" s="962"/>
      <c r="K33" s="962"/>
      <c r="L33" s="962"/>
      <c r="M33" s="962"/>
      <c r="N33" s="962"/>
      <c r="O33" s="962"/>
      <c r="P33" s="962"/>
      <c r="Q33" s="962"/>
      <c r="R33" s="962"/>
      <c r="S33" s="962"/>
      <c r="T33" s="962"/>
      <c r="U33" s="978"/>
      <c r="V33" s="978"/>
      <c r="W33" s="978"/>
      <c r="X33" s="978"/>
      <c r="Y33" s="978"/>
      <c r="Z33" s="978"/>
      <c r="AA33"/>
    </row>
    <row r="34" spans="1:27" x14ac:dyDescent="0.25">
      <c r="A34" s="869" t="s">
        <v>95</v>
      </c>
      <c r="B34" s="869"/>
      <c r="C34" s="869"/>
      <c r="D34" s="869"/>
      <c r="E34" s="869"/>
      <c r="F34" s="869"/>
      <c r="G34" s="869"/>
      <c r="H34" s="869"/>
      <c r="I34" s="869"/>
      <c r="J34" s="869"/>
      <c r="K34" s="869"/>
      <c r="L34" s="869"/>
      <c r="M34" s="869"/>
      <c r="N34" s="869"/>
      <c r="O34" s="869"/>
      <c r="P34" s="869"/>
      <c r="Q34" s="869"/>
      <c r="R34" s="869"/>
      <c r="S34" s="869"/>
      <c r="T34" s="869"/>
      <c r="U34" s="869"/>
      <c r="V34" s="869"/>
      <c r="W34" s="869"/>
      <c r="X34" s="869"/>
      <c r="Y34" s="869"/>
      <c r="Z34" s="869"/>
      <c r="AA34"/>
    </row>
    <row r="35" spans="1:27" ht="28.5" customHeight="1" x14ac:dyDescent="0.25">
      <c r="A35" s="869" t="s">
        <v>76</v>
      </c>
      <c r="B35" s="869"/>
      <c r="C35" s="869"/>
      <c r="D35" s="869"/>
      <c r="E35" s="869"/>
      <c r="F35" s="869"/>
      <c r="G35" s="869"/>
      <c r="H35" s="869"/>
      <c r="I35" s="869"/>
      <c r="J35" s="869"/>
      <c r="K35" s="869"/>
      <c r="L35" s="869"/>
      <c r="M35" s="869"/>
      <c r="N35" s="869" t="s">
        <v>96</v>
      </c>
      <c r="O35" s="869"/>
      <c r="P35" s="869"/>
      <c r="Q35" s="869"/>
      <c r="R35" s="869"/>
      <c r="S35" s="869"/>
      <c r="T35" s="869"/>
      <c r="U35" s="981" t="s">
        <v>109</v>
      </c>
      <c r="V35" s="981"/>
      <c r="W35" s="981"/>
      <c r="X35" s="981"/>
      <c r="Y35" s="981"/>
      <c r="Z35" s="981"/>
      <c r="AA35"/>
    </row>
    <row r="36" spans="1:27" s="25" customFormat="1" ht="39.6" customHeight="1" x14ac:dyDescent="0.25">
      <c r="A36" s="982" t="s">
        <v>322</v>
      </c>
      <c r="B36" s="983"/>
      <c r="C36" s="983"/>
      <c r="D36" s="983"/>
      <c r="E36" s="983"/>
      <c r="F36" s="983"/>
      <c r="G36" s="983"/>
      <c r="H36" s="983"/>
      <c r="I36" s="983"/>
      <c r="J36" s="983"/>
      <c r="K36" s="983"/>
      <c r="L36" s="983"/>
      <c r="M36" s="984"/>
      <c r="N36" s="982" t="s">
        <v>323</v>
      </c>
      <c r="O36" s="983"/>
      <c r="P36" s="983"/>
      <c r="Q36" s="983"/>
      <c r="R36" s="983"/>
      <c r="S36" s="983"/>
      <c r="T36" s="984"/>
      <c r="U36" s="982" t="s">
        <v>175</v>
      </c>
      <c r="V36" s="983"/>
      <c r="W36" s="983"/>
      <c r="X36" s="983"/>
      <c r="Y36" s="983"/>
      <c r="Z36" s="984"/>
      <c r="AA36" s="24"/>
    </row>
    <row r="37" spans="1:27" s="25" customFormat="1" ht="36" customHeight="1" x14ac:dyDescent="0.25">
      <c r="A37" s="985" t="s">
        <v>324</v>
      </c>
      <c r="B37" s="986"/>
      <c r="C37" s="986"/>
      <c r="D37" s="986"/>
      <c r="E37" s="986"/>
      <c r="F37" s="986"/>
      <c r="G37" s="986"/>
      <c r="H37" s="986"/>
      <c r="I37" s="986"/>
      <c r="J37" s="986"/>
      <c r="K37" s="986"/>
      <c r="L37" s="986"/>
      <c r="M37" s="987"/>
      <c r="N37" s="985" t="s">
        <v>323</v>
      </c>
      <c r="O37" s="986"/>
      <c r="P37" s="986"/>
      <c r="Q37" s="986"/>
      <c r="R37" s="986"/>
      <c r="S37" s="986"/>
      <c r="T37" s="987"/>
      <c r="U37" s="985" t="s">
        <v>175</v>
      </c>
      <c r="V37" s="986"/>
      <c r="W37" s="986"/>
      <c r="X37" s="986"/>
      <c r="Y37" s="986"/>
      <c r="Z37" s="987"/>
      <c r="AA37" s="24"/>
    </row>
    <row r="38" spans="1:27" ht="1.5" customHeight="1" x14ac:dyDescent="0.25">
      <c r="A38" s="338"/>
      <c r="B38" s="339"/>
      <c r="C38" s="339"/>
      <c r="D38" s="339"/>
      <c r="E38" s="339"/>
      <c r="F38" s="339"/>
      <c r="G38" s="339"/>
      <c r="H38" s="339"/>
      <c r="I38" s="339"/>
      <c r="J38" s="339"/>
      <c r="K38" s="339"/>
      <c r="L38" s="339"/>
      <c r="M38" s="340"/>
      <c r="N38" s="338"/>
      <c r="O38" s="339"/>
      <c r="P38" s="339"/>
      <c r="Q38" s="339"/>
      <c r="R38" s="339"/>
      <c r="S38" s="339"/>
      <c r="T38" s="340"/>
      <c r="U38" s="338"/>
      <c r="V38" s="339"/>
      <c r="W38" s="339"/>
      <c r="X38" s="339"/>
      <c r="Y38" s="339"/>
      <c r="Z38" s="340"/>
      <c r="AA38"/>
    </row>
    <row r="39" spans="1:27" x14ac:dyDescent="0.25">
      <c r="A39" s="869" t="s">
        <v>97</v>
      </c>
      <c r="B39" s="869"/>
      <c r="C39" s="869"/>
      <c r="D39" s="869"/>
      <c r="E39" s="869"/>
      <c r="F39" s="869"/>
      <c r="G39" s="869"/>
      <c r="H39" s="869"/>
      <c r="I39" s="869"/>
      <c r="J39" s="869"/>
      <c r="K39" s="869"/>
      <c r="L39" s="869"/>
      <c r="M39" s="869"/>
      <c r="N39" s="869"/>
      <c r="O39" s="869"/>
      <c r="P39" s="869"/>
      <c r="Q39" s="869"/>
      <c r="R39" s="869"/>
      <c r="S39" s="869"/>
      <c r="T39" s="869"/>
      <c r="U39" s="869"/>
      <c r="V39" s="869"/>
      <c r="W39" s="869"/>
      <c r="X39" s="869"/>
      <c r="Y39" s="869"/>
      <c r="Z39" s="869"/>
      <c r="AA39"/>
    </row>
    <row r="40" spans="1:27" ht="23.45" customHeight="1" x14ac:dyDescent="0.25">
      <c r="A40" s="988" t="s">
        <v>325</v>
      </c>
      <c r="B40" s="508"/>
      <c r="C40" s="508"/>
      <c r="D40" s="508"/>
      <c r="E40" s="508"/>
      <c r="F40" s="508"/>
      <c r="G40" s="508"/>
      <c r="H40" s="508"/>
      <c r="I40" s="508"/>
      <c r="J40" s="508"/>
      <c r="K40" s="508"/>
      <c r="L40" s="508"/>
      <c r="M40" s="508"/>
      <c r="N40" s="508"/>
      <c r="O40" s="508"/>
      <c r="P40" s="508"/>
      <c r="Q40" s="508"/>
      <c r="R40" s="508"/>
      <c r="S40" s="508"/>
      <c r="T40" s="508"/>
      <c r="U40" s="508"/>
      <c r="V40" s="508"/>
      <c r="W40" s="508"/>
      <c r="X40" s="508"/>
      <c r="Y40" s="508"/>
      <c r="Z40" s="509"/>
      <c r="AA40"/>
    </row>
    <row r="41" spans="1:27" x14ac:dyDescent="0.25">
      <c r="A41" s="869" t="s">
        <v>98</v>
      </c>
      <c r="B41" s="869"/>
      <c r="C41" s="869"/>
      <c r="D41" s="869"/>
      <c r="E41" s="869"/>
      <c r="F41" s="869"/>
      <c r="G41" s="869"/>
      <c r="H41" s="869"/>
      <c r="I41" s="869"/>
      <c r="J41" s="869"/>
      <c r="K41" s="869"/>
      <c r="L41" s="869"/>
      <c r="M41" s="869"/>
      <c r="N41" s="869"/>
      <c r="O41" s="869"/>
      <c r="P41" s="869"/>
      <c r="Q41" s="869"/>
      <c r="R41" s="869"/>
      <c r="S41" s="869"/>
      <c r="T41" s="869"/>
      <c r="U41" s="869"/>
      <c r="V41" s="869"/>
      <c r="W41" s="869"/>
      <c r="X41" s="869"/>
      <c r="Y41" s="869"/>
      <c r="Z41" s="869"/>
      <c r="AA41"/>
    </row>
    <row r="42" spans="1:27" x14ac:dyDescent="0.25">
      <c r="A42" s="869" t="s">
        <v>99</v>
      </c>
      <c r="B42" s="869"/>
      <c r="C42" s="869"/>
      <c r="D42" s="869"/>
      <c r="E42" s="869"/>
      <c r="F42" s="869"/>
      <c r="G42" s="869"/>
      <c r="H42" s="869"/>
      <c r="I42" s="869"/>
      <c r="J42" s="869"/>
      <c r="K42" s="869"/>
      <c r="L42" s="869"/>
      <c r="M42" s="869"/>
      <c r="N42" s="869" t="s">
        <v>100</v>
      </c>
      <c r="O42" s="869"/>
      <c r="P42" s="869"/>
      <c r="Q42" s="869"/>
      <c r="R42" s="869"/>
      <c r="S42" s="869"/>
      <c r="T42" s="869"/>
      <c r="U42" s="869" t="s">
        <v>101</v>
      </c>
      <c r="V42" s="869"/>
      <c r="W42" s="869"/>
      <c r="X42" s="869"/>
      <c r="Y42" s="869"/>
      <c r="Z42" s="869"/>
      <c r="AA42"/>
    </row>
    <row r="43" spans="1:27" ht="13.5" customHeight="1" x14ac:dyDescent="0.25">
      <c r="A43" s="961" t="s">
        <v>326</v>
      </c>
      <c r="B43" s="962"/>
      <c r="C43" s="962"/>
      <c r="D43" s="962"/>
      <c r="E43" s="962"/>
      <c r="F43" s="962"/>
      <c r="G43" s="962"/>
      <c r="H43" s="962"/>
      <c r="I43" s="962"/>
      <c r="J43" s="962"/>
      <c r="K43" s="962"/>
      <c r="L43" s="962"/>
      <c r="M43" s="962"/>
      <c r="N43" s="961" t="s">
        <v>327</v>
      </c>
      <c r="O43" s="962"/>
      <c r="P43" s="962"/>
      <c r="Q43" s="962"/>
      <c r="R43" s="962"/>
      <c r="S43" s="962"/>
      <c r="T43" s="962"/>
      <c r="U43" s="989" t="s">
        <v>328</v>
      </c>
      <c r="V43" s="990"/>
      <c r="W43" s="990"/>
      <c r="X43" s="990"/>
      <c r="Y43" s="990"/>
      <c r="Z43" s="990"/>
      <c r="AA43"/>
    </row>
    <row r="44" spans="1:27" ht="13.5" customHeight="1" x14ac:dyDescent="0.25">
      <c r="A44" s="962"/>
      <c r="B44" s="962"/>
      <c r="C44" s="962"/>
      <c r="D44" s="962"/>
      <c r="E44" s="962"/>
      <c r="F44" s="962"/>
      <c r="G44" s="962"/>
      <c r="H44" s="962"/>
      <c r="I44" s="962"/>
      <c r="J44" s="962"/>
      <c r="K44" s="962"/>
      <c r="L44" s="962"/>
      <c r="M44" s="962"/>
      <c r="N44" s="962"/>
      <c r="O44" s="962"/>
      <c r="P44" s="962"/>
      <c r="Q44" s="962"/>
      <c r="R44" s="962"/>
      <c r="S44" s="962"/>
      <c r="T44" s="962"/>
      <c r="U44" s="990"/>
      <c r="V44" s="990"/>
      <c r="W44" s="990"/>
      <c r="X44" s="990"/>
      <c r="Y44" s="990"/>
      <c r="Z44" s="990"/>
      <c r="AA44"/>
    </row>
    <row r="45" spans="1:27" ht="27" customHeight="1" x14ac:dyDescent="0.25">
      <c r="A45" s="907" t="s">
        <v>102</v>
      </c>
      <c r="B45" s="907"/>
      <c r="C45" s="907"/>
      <c r="D45" s="907"/>
      <c r="E45" s="907"/>
      <c r="F45" s="907"/>
      <c r="G45" s="907"/>
      <c r="H45" s="907"/>
      <c r="I45" s="907"/>
      <c r="J45" s="907"/>
      <c r="K45" s="907"/>
      <c r="L45" s="907"/>
      <c r="M45" s="907"/>
      <c r="N45" s="907" t="s">
        <v>111</v>
      </c>
      <c r="O45" s="907"/>
      <c r="P45" s="907"/>
      <c r="Q45" s="907"/>
      <c r="R45" s="907"/>
      <c r="S45" s="907"/>
      <c r="T45" s="907"/>
      <c r="U45" s="991" t="s">
        <v>110</v>
      </c>
      <c r="V45" s="991"/>
      <c r="W45" s="991"/>
      <c r="X45" s="991"/>
      <c r="Y45" s="991"/>
      <c r="Z45" s="991"/>
      <c r="AA45"/>
    </row>
    <row r="46" spans="1:27" ht="9.9499999999999993" customHeight="1" x14ac:dyDescent="0.25">
      <c r="A46" s="929" t="s">
        <v>329</v>
      </c>
      <c r="B46" s="930"/>
      <c r="C46" s="930"/>
      <c r="D46" s="930"/>
      <c r="E46" s="930"/>
      <c r="F46" s="930"/>
      <c r="G46" s="930"/>
      <c r="H46" s="930"/>
      <c r="I46" s="930"/>
      <c r="J46" s="930"/>
      <c r="K46" s="930"/>
      <c r="L46" s="930"/>
      <c r="M46" s="930"/>
      <c r="N46" s="929">
        <v>7471338380</v>
      </c>
      <c r="O46" s="930"/>
      <c r="P46" s="930"/>
      <c r="Q46" s="930"/>
      <c r="R46" s="930"/>
      <c r="S46" s="930"/>
      <c r="T46" s="930"/>
      <c r="U46" s="992" t="s">
        <v>330</v>
      </c>
      <c r="V46" s="861"/>
      <c r="W46" s="861"/>
      <c r="X46" s="861"/>
      <c r="Y46" s="861"/>
      <c r="Z46" s="861"/>
      <c r="AA46"/>
    </row>
    <row r="47" spans="1:27" ht="9.9499999999999993" customHeight="1" x14ac:dyDescent="0.25">
      <c r="A47" s="931"/>
      <c r="B47" s="931"/>
      <c r="C47" s="931"/>
      <c r="D47" s="931"/>
      <c r="E47" s="931"/>
      <c r="F47" s="931"/>
      <c r="G47" s="931"/>
      <c r="H47" s="931"/>
      <c r="I47" s="931"/>
      <c r="J47" s="931"/>
      <c r="K47" s="931"/>
      <c r="L47" s="931"/>
      <c r="M47" s="931"/>
      <c r="N47" s="931"/>
      <c r="O47" s="931"/>
      <c r="P47" s="931"/>
      <c r="Q47" s="931"/>
      <c r="R47" s="931"/>
      <c r="S47" s="931"/>
      <c r="T47" s="931"/>
      <c r="U47" s="862"/>
      <c r="V47" s="862"/>
      <c r="W47" s="862"/>
      <c r="X47" s="862"/>
      <c r="Y47" s="862"/>
      <c r="Z47" s="862"/>
      <c r="AA47"/>
    </row>
    <row r="48" spans="1:27" x14ac:dyDescent="0.25">
      <c r="A48" s="866" t="s">
        <v>331</v>
      </c>
      <c r="B48" s="866"/>
      <c r="C48" s="866"/>
      <c r="D48" s="866"/>
      <c r="E48" s="866"/>
      <c r="F48" s="866"/>
      <c r="G48" s="866"/>
      <c r="H48" s="866"/>
      <c r="I48" s="866"/>
      <c r="J48" s="866" t="s">
        <v>332</v>
      </c>
      <c r="K48" s="866"/>
      <c r="L48" s="866"/>
      <c r="M48" s="866"/>
      <c r="N48" s="866"/>
      <c r="O48" s="866"/>
      <c r="P48" s="866"/>
      <c r="Q48" s="866"/>
      <c r="R48" s="866" t="s">
        <v>105</v>
      </c>
      <c r="S48" s="866"/>
      <c r="T48" s="866"/>
      <c r="U48" s="866"/>
      <c r="V48" s="866"/>
      <c r="W48" s="866"/>
      <c r="X48" s="866"/>
      <c r="Y48" s="866"/>
      <c r="Z48" s="866"/>
      <c r="AA48" s="9"/>
    </row>
    <row r="49" spans="1:27" ht="10.5" customHeight="1" x14ac:dyDescent="0.25">
      <c r="A49" s="993" t="s">
        <v>333</v>
      </c>
      <c r="B49" s="994"/>
      <c r="C49" s="994"/>
      <c r="D49" s="994"/>
      <c r="E49" s="994"/>
      <c r="F49" s="994"/>
      <c r="G49" s="994"/>
      <c r="H49" s="994"/>
      <c r="I49" s="995"/>
      <c r="J49" s="999" t="s">
        <v>502</v>
      </c>
      <c r="K49" s="994"/>
      <c r="L49" s="994"/>
      <c r="M49" s="994"/>
      <c r="N49" s="994"/>
      <c r="O49" s="994"/>
      <c r="P49" s="994"/>
      <c r="Q49" s="995"/>
      <c r="R49" s="999" t="s">
        <v>326</v>
      </c>
      <c r="S49" s="994"/>
      <c r="T49" s="994"/>
      <c r="U49" s="994"/>
      <c r="V49" s="994"/>
      <c r="W49" s="994"/>
      <c r="X49" s="994"/>
      <c r="Y49" s="994"/>
      <c r="Z49" s="995"/>
      <c r="AA49"/>
    </row>
    <row r="50" spans="1:27" ht="10.5" customHeight="1" x14ac:dyDescent="0.25">
      <c r="A50" s="996"/>
      <c r="B50" s="997"/>
      <c r="C50" s="997"/>
      <c r="D50" s="997"/>
      <c r="E50" s="997"/>
      <c r="F50" s="997"/>
      <c r="G50" s="997"/>
      <c r="H50" s="997"/>
      <c r="I50" s="998"/>
      <c r="J50" s="996"/>
      <c r="K50" s="997"/>
      <c r="L50" s="997"/>
      <c r="M50" s="997"/>
      <c r="N50" s="997"/>
      <c r="O50" s="997"/>
      <c r="P50" s="997"/>
      <c r="Q50" s="998"/>
      <c r="R50" s="996"/>
      <c r="S50" s="997"/>
      <c r="T50" s="997"/>
      <c r="U50" s="997"/>
      <c r="V50" s="997"/>
      <c r="W50" s="997"/>
      <c r="X50" s="997"/>
      <c r="Y50" s="997"/>
      <c r="Z50" s="998"/>
      <c r="AA50"/>
    </row>
    <row r="51" spans="1:27" ht="31.5" customHeight="1" x14ac:dyDescent="0.25">
      <c r="A51" s="962" t="s">
        <v>334</v>
      </c>
      <c r="B51" s="1001"/>
      <c r="C51" s="1001"/>
      <c r="D51" s="1001"/>
      <c r="E51" s="1001"/>
      <c r="F51" s="1001"/>
      <c r="G51" s="1001"/>
      <c r="H51" s="1001"/>
      <c r="I51" s="1001"/>
      <c r="J51" s="990" t="s">
        <v>504</v>
      </c>
      <c r="K51" s="990"/>
      <c r="L51" s="990"/>
      <c r="M51" s="990"/>
      <c r="N51" s="990"/>
      <c r="O51" s="990"/>
      <c r="P51" s="990"/>
      <c r="Q51" s="990"/>
      <c r="R51" s="990" t="s">
        <v>669</v>
      </c>
      <c r="S51" s="1002"/>
      <c r="T51" s="1002"/>
      <c r="U51" s="1002"/>
      <c r="V51" s="1002"/>
      <c r="W51" s="1002"/>
      <c r="X51" s="1002"/>
      <c r="Y51" s="1002"/>
      <c r="Z51" s="1002"/>
      <c r="AA51"/>
    </row>
    <row r="52" spans="1:27" ht="9.9499999999999993" customHeight="1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/>
    </row>
    <row r="53" spans="1:27" ht="13.5" customHeight="1" x14ac:dyDescent="0.25">
      <c r="A53" s="1000" t="s">
        <v>106</v>
      </c>
      <c r="B53" s="1000"/>
      <c r="C53" s="1000"/>
      <c r="D53" s="1000"/>
      <c r="E53" s="1000"/>
      <c r="F53" s="1000"/>
      <c r="G53" s="1000"/>
      <c r="H53" s="1000"/>
      <c r="I53" s="1000"/>
      <c r="J53" s="1000"/>
      <c r="K53" s="1000"/>
      <c r="L53" s="1000"/>
      <c r="M53" s="1000"/>
      <c r="N53" s="1000"/>
      <c r="O53" s="1000"/>
      <c r="P53" s="1000"/>
      <c r="Q53" s="1000"/>
      <c r="R53" s="1000"/>
      <c r="S53" s="1000"/>
      <c r="T53" s="1000"/>
      <c r="U53" s="1000"/>
      <c r="V53" s="1000"/>
      <c r="W53" s="1000"/>
      <c r="X53" s="1000"/>
      <c r="Y53" s="1000"/>
      <c r="Z53" s="1000"/>
      <c r="AA53"/>
    </row>
    <row r="54" spans="1:27" ht="29.25" customHeight="1" x14ac:dyDescent="0.25">
      <c r="A54" s="517" t="s">
        <v>107</v>
      </c>
      <c r="B54" s="517"/>
      <c r="C54" s="517"/>
      <c r="D54" s="517"/>
      <c r="E54" s="517"/>
      <c r="F54" s="517"/>
      <c r="G54" s="517"/>
      <c r="H54" s="517"/>
      <c r="I54" s="517"/>
      <c r="J54" s="517"/>
      <c r="K54" s="517"/>
      <c r="L54" s="517"/>
      <c r="M54" s="517"/>
      <c r="N54" s="517"/>
      <c r="O54" s="517"/>
      <c r="P54" s="517"/>
      <c r="Q54" s="517"/>
      <c r="R54" s="517"/>
      <c r="S54" s="517"/>
      <c r="T54" s="517"/>
      <c r="U54" s="517"/>
      <c r="V54" s="517"/>
      <c r="W54" s="517"/>
      <c r="X54" s="517"/>
      <c r="Y54" s="517"/>
      <c r="Z54" s="517"/>
      <c r="AA54"/>
    </row>
    <row r="55" spans="1:27" s="334" customForma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s="334" customForma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s="334" customForma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s="334" customForma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s="334" customForma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s="334" customForma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s="334" customForma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s="334" customForma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s="334" customForma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s="334" customForma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s="334" customForma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s="334" customForma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s="334" customForma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s="334" customForma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s="334" customForma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s="334" customForma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s="334" customForma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s="334" customForma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s="334" customForma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s="334" customForma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s="334" customForma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s="334" customForma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s="334" customForma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s="334" customForma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s="334" customForma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s="334" customForma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s="334" customForma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s="334" customForma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s="334" customForma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s="334" customForma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s="334" customForma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s="334" customForma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s="334" customForma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s="334" customForma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s="334" customForma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s="334" customForma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s="334" customForma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s="334" customForma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s="334" customForma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s="334" customForma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s="334" customForma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s="334" customForma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s="334" customForma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s="334" customForma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s="334" customForma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s="334" customForma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s="334" customForma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s="334" customForma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s="334" customForma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s="334" customForma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s="334" customForma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s="334" customForma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s="334" customForma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s="334" customForma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s="334" customForma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s="334" customForma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s="334" customForma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s="334" customForma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s="334" customForma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s="334" customForma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s="334" customForma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s="334" customForma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s="334" customForma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s="334" customForma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s="334" customForma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s="334" customForma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s="334" customForma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s="334" customForma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s="334" customForma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s="334" customForma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s="334" customForma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s="334" customForma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s="334" customForma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s="334" customForma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s="334" customForma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s="334" customForma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s="334" customForma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s="334" customForma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s="334" customForma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s="334" customForma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s="334" customForma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s="334" customForma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s="334" customForma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s="334" customForma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s="334" customForma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s="334" customForma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s="334" customForma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s="334" customForma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s="334" customForma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s="334" customForma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s="334" customForma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s="334" customForma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s="334" customForma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s="334" customForma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s="334" customForma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s="334" customForma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s="334" customForma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</sheetData>
  <mergeCells count="90">
    <mergeCell ref="A53:Z53"/>
    <mergeCell ref="A54:Z54"/>
    <mergeCell ref="A51:I51"/>
    <mergeCell ref="J51:Q51"/>
    <mergeCell ref="R51:Z51"/>
    <mergeCell ref="A48:I48"/>
    <mergeCell ref="J48:Q48"/>
    <mergeCell ref="R48:Z48"/>
    <mergeCell ref="A49:I50"/>
    <mergeCell ref="J49:Q50"/>
    <mergeCell ref="R49:Z50"/>
    <mergeCell ref="A45:M45"/>
    <mergeCell ref="N45:T45"/>
    <mergeCell ref="U45:Z45"/>
    <mergeCell ref="A46:M47"/>
    <mergeCell ref="N46:T47"/>
    <mergeCell ref="U46:Z47"/>
    <mergeCell ref="A42:M42"/>
    <mergeCell ref="N42:T42"/>
    <mergeCell ref="U42:Z42"/>
    <mergeCell ref="A43:M44"/>
    <mergeCell ref="N43:T44"/>
    <mergeCell ref="U43:Z44"/>
    <mergeCell ref="A41:Z41"/>
    <mergeCell ref="A34:Z34"/>
    <mergeCell ref="A35:M35"/>
    <mergeCell ref="N35:T35"/>
    <mergeCell ref="U35:Z35"/>
    <mergeCell ref="A36:M36"/>
    <mergeCell ref="N36:T36"/>
    <mergeCell ref="U36:Z36"/>
    <mergeCell ref="A37:M37"/>
    <mergeCell ref="N37:T37"/>
    <mergeCell ref="U37:Z37"/>
    <mergeCell ref="A39:Z39"/>
    <mergeCell ref="A40:Z40"/>
    <mergeCell ref="U32:Z33"/>
    <mergeCell ref="A30:I30"/>
    <mergeCell ref="J30:Z30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25:G25"/>
    <mergeCell ref="H25:O25"/>
    <mergeCell ref="P25:Z25"/>
    <mergeCell ref="A26:G26"/>
    <mergeCell ref="H26:O26"/>
    <mergeCell ref="P26:Z26"/>
    <mergeCell ref="A27:I28"/>
    <mergeCell ref="J27:Z27"/>
    <mergeCell ref="J28:M28"/>
    <mergeCell ref="N28:T28"/>
    <mergeCell ref="U28:Z28"/>
    <mergeCell ref="A20:O21"/>
    <mergeCell ref="P20:T21"/>
    <mergeCell ref="U20:Z21"/>
    <mergeCell ref="A22:T22"/>
    <mergeCell ref="A23:T24"/>
    <mergeCell ref="U23:Z24"/>
    <mergeCell ref="A17:B18"/>
    <mergeCell ref="C17:T18"/>
    <mergeCell ref="U17:Z18"/>
    <mergeCell ref="A19:O19"/>
    <mergeCell ref="P19:T19"/>
    <mergeCell ref="U19:Z19"/>
    <mergeCell ref="A10:Z11"/>
    <mergeCell ref="A12:Z12"/>
    <mergeCell ref="A13:Z14"/>
    <mergeCell ref="A15:Z15"/>
    <mergeCell ref="A16:B16"/>
    <mergeCell ref="C16:T16"/>
    <mergeCell ref="U16:Z16"/>
    <mergeCell ref="A9:Z9"/>
    <mergeCell ref="A1:Z1"/>
    <mergeCell ref="A2:Z2"/>
    <mergeCell ref="A3:Z3"/>
    <mergeCell ref="A4:Z4"/>
    <mergeCell ref="A5:Z5"/>
  </mergeCells>
  <hyperlinks>
    <hyperlink ref="U17" r:id="rId1" xr:uid="{00000000-0004-0000-2800-000000000000}"/>
    <hyperlink ref="U46" r:id="rId2" xr:uid="{00000000-0004-0000-2800-000001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3"/>
  <drawing r:id="rId4"/>
  <picture r:id="rId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Z154"/>
  <sheetViews>
    <sheetView topLeftCell="A37" zoomScale="130" zoomScaleNormal="130" workbookViewId="0">
      <selection activeCell="AC59" sqref="AC59"/>
    </sheetView>
  </sheetViews>
  <sheetFormatPr baseColWidth="10" defaultColWidth="11.42578125" defaultRowHeight="15" x14ac:dyDescent="0.25"/>
  <cols>
    <col min="1" max="1" width="3.140625" style="23" customWidth="1"/>
    <col min="2" max="2" width="5.140625" style="23" customWidth="1"/>
    <col min="3" max="13" width="3.140625" style="23" customWidth="1"/>
    <col min="14" max="15" width="4.140625" style="23" customWidth="1"/>
    <col min="16" max="16" width="3.140625" style="23" customWidth="1"/>
    <col min="17" max="17" width="6.85546875" style="23" customWidth="1"/>
    <col min="18" max="19" width="3.140625" style="23" customWidth="1"/>
    <col min="20" max="20" width="7.85546875" style="23" customWidth="1"/>
    <col min="21" max="24" width="3.85546875" style="23" customWidth="1"/>
    <col min="25" max="26" width="5" style="23" customWidth="1"/>
    <col min="27" max="27" width="11.42578125" style="23"/>
    <col min="28" max="30" width="3.7109375" style="23" customWidth="1"/>
    <col min="31" max="16384" width="11.42578125" style="23"/>
  </cols>
  <sheetData>
    <row r="1" spans="1:26" x14ac:dyDescent="0.25">
      <c r="A1" s="913"/>
      <c r="B1" s="913"/>
      <c r="C1" s="913"/>
      <c r="D1" s="913"/>
      <c r="E1" s="913"/>
      <c r="F1" s="913"/>
      <c r="G1" s="913"/>
      <c r="H1" s="913"/>
      <c r="I1" s="913"/>
      <c r="J1" s="913"/>
      <c r="K1" s="913"/>
      <c r="L1" s="913"/>
      <c r="M1" s="913"/>
      <c r="N1" s="913"/>
      <c r="O1" s="913"/>
      <c r="P1" s="913"/>
      <c r="Q1" s="913"/>
      <c r="R1" s="913"/>
      <c r="S1" s="913"/>
      <c r="T1" s="913"/>
      <c r="U1" s="913"/>
      <c r="V1" s="913"/>
      <c r="W1" s="913"/>
      <c r="X1" s="913"/>
      <c r="Y1" s="913"/>
      <c r="Z1" s="913"/>
    </row>
    <row r="2" spans="1:26" ht="15.75" x14ac:dyDescent="0.25">
      <c r="A2" s="620" t="s">
        <v>71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</row>
    <row r="3" spans="1:26" ht="15.75" x14ac:dyDescent="0.25">
      <c r="A3" s="620" t="s">
        <v>72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0"/>
      <c r="Z3" s="620"/>
    </row>
    <row r="4" spans="1:26" ht="15.75" x14ac:dyDescent="0.25">
      <c r="A4" s="620" t="s">
        <v>73</v>
      </c>
      <c r="B4" s="620"/>
      <c r="C4" s="620"/>
      <c r="D4" s="620"/>
      <c r="E4" s="620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  <c r="R4" s="620"/>
      <c r="S4" s="620"/>
      <c r="T4" s="620"/>
      <c r="U4" s="620"/>
      <c r="V4" s="620"/>
      <c r="W4" s="620"/>
      <c r="X4" s="620"/>
      <c r="Y4" s="620"/>
      <c r="Z4" s="620"/>
    </row>
    <row r="5" spans="1:26" ht="6.95" customHeight="1" x14ac:dyDescent="0.25">
      <c r="A5" s="623"/>
      <c r="B5" s="623"/>
      <c r="C5" s="623"/>
      <c r="D5" s="623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623"/>
      <c r="V5" s="623"/>
      <c r="W5" s="623"/>
      <c r="X5" s="623"/>
      <c r="Y5" s="623"/>
      <c r="Z5" s="623"/>
    </row>
    <row r="6" spans="1:26" x14ac:dyDescent="0.25">
      <c r="A6" s="330" t="s">
        <v>663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 t="s">
        <v>304</v>
      </c>
      <c r="W6" s="209"/>
      <c r="X6" s="209"/>
      <c r="Y6" s="209"/>
      <c r="Z6" s="209"/>
    </row>
    <row r="7" spans="1:26" x14ac:dyDescent="0.25">
      <c r="A7" s="330" t="s">
        <v>335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</row>
    <row r="8" spans="1:26" x14ac:dyDescent="0.25">
      <c r="A8" s="1003" t="s">
        <v>336</v>
      </c>
      <c r="B8" s="1004"/>
      <c r="C8" s="1004"/>
      <c r="D8" s="1004"/>
      <c r="E8" s="1004"/>
      <c r="F8" s="1004"/>
      <c r="G8" s="1004"/>
      <c r="H8" s="1004"/>
      <c r="I8" s="1004"/>
      <c r="J8" s="1004"/>
      <c r="K8" s="1004"/>
      <c r="L8" s="1004"/>
      <c r="M8" s="1004"/>
      <c r="N8" s="1004"/>
      <c r="O8" s="1004"/>
      <c r="P8" s="1004"/>
      <c r="Q8" s="1004"/>
      <c r="R8" s="1004"/>
      <c r="S8" s="1004"/>
      <c r="T8" s="1004"/>
      <c r="U8" s="1004"/>
      <c r="V8" s="1004"/>
      <c r="W8" s="1004"/>
      <c r="X8" s="1004"/>
      <c r="Y8" s="1004"/>
      <c r="Z8" s="1004"/>
    </row>
    <row r="9" spans="1:26" ht="20.100000000000001" customHeight="1" x14ac:dyDescent="0.25">
      <c r="A9" s="1005" t="s">
        <v>754</v>
      </c>
      <c r="B9" s="1006"/>
      <c r="C9" s="1006"/>
      <c r="D9" s="1006"/>
      <c r="E9" s="1006"/>
      <c r="F9" s="1006"/>
      <c r="G9" s="1006"/>
      <c r="H9" s="1006"/>
      <c r="I9" s="1006"/>
      <c r="J9" s="1006"/>
      <c r="K9" s="1006"/>
      <c r="L9" s="1006"/>
      <c r="M9" s="1006"/>
      <c r="N9" s="1006"/>
      <c r="O9" s="1006"/>
      <c r="P9" s="1006"/>
      <c r="Q9" s="1006"/>
      <c r="R9" s="1006"/>
      <c r="S9" s="1006"/>
      <c r="T9" s="1006"/>
      <c r="U9" s="1006"/>
      <c r="V9" s="1006"/>
      <c r="W9" s="1006"/>
      <c r="X9" s="1006"/>
      <c r="Y9" s="1006"/>
      <c r="Z9" s="1007"/>
    </row>
    <row r="10" spans="1:26" x14ac:dyDescent="0.25">
      <c r="A10" s="959" t="s">
        <v>307</v>
      </c>
      <c r="B10" s="959"/>
      <c r="C10" s="959"/>
      <c r="D10" s="959"/>
      <c r="E10" s="959"/>
      <c r="F10" s="959"/>
      <c r="G10" s="959"/>
      <c r="H10" s="959"/>
      <c r="I10" s="959"/>
      <c r="J10" s="959"/>
      <c r="K10" s="959"/>
      <c r="L10" s="959"/>
      <c r="M10" s="959"/>
      <c r="N10" s="959"/>
      <c r="O10" s="959"/>
      <c r="P10" s="959"/>
      <c r="Q10" s="959"/>
      <c r="R10" s="959"/>
      <c r="S10" s="959"/>
      <c r="T10" s="959"/>
      <c r="U10" s="959"/>
      <c r="V10" s="959"/>
      <c r="W10" s="959"/>
      <c r="X10" s="959"/>
      <c r="Y10" s="959"/>
      <c r="Z10" s="959"/>
    </row>
    <row r="11" spans="1:26" x14ac:dyDescent="0.25">
      <c r="A11" s="959"/>
      <c r="B11" s="959"/>
      <c r="C11" s="959"/>
      <c r="D11" s="959"/>
      <c r="E11" s="959"/>
      <c r="F11" s="959"/>
      <c r="G11" s="959"/>
      <c r="H11" s="959"/>
      <c r="I11" s="959"/>
      <c r="J11" s="959"/>
      <c r="K11" s="959"/>
      <c r="L11" s="959"/>
      <c r="M11" s="959"/>
      <c r="N11" s="959"/>
      <c r="O11" s="959"/>
      <c r="P11" s="959"/>
      <c r="Q11" s="959"/>
      <c r="R11" s="959"/>
      <c r="S11" s="959"/>
      <c r="T11" s="959"/>
      <c r="U11" s="959"/>
      <c r="V11" s="959"/>
      <c r="W11" s="959"/>
      <c r="X11" s="959"/>
      <c r="Y11" s="959"/>
      <c r="Z11" s="959"/>
    </row>
    <row r="12" spans="1:26" ht="20.100000000000001" customHeight="1" x14ac:dyDescent="0.25">
      <c r="A12" s="1008" t="s">
        <v>337</v>
      </c>
      <c r="B12" s="1008"/>
      <c r="C12" s="1008"/>
      <c r="D12" s="1008"/>
      <c r="E12" s="1008"/>
      <c r="F12" s="1008"/>
      <c r="G12" s="1008"/>
      <c r="H12" s="1008"/>
      <c r="I12" s="1008"/>
      <c r="J12" s="1008"/>
      <c r="K12" s="1008"/>
      <c r="L12" s="1008"/>
      <c r="M12" s="1008"/>
      <c r="N12" s="1008"/>
      <c r="O12" s="1008"/>
      <c r="P12" s="1008"/>
      <c r="Q12" s="1008"/>
      <c r="R12" s="1008"/>
      <c r="S12" s="1008"/>
      <c r="T12" s="1008"/>
      <c r="U12" s="1008"/>
      <c r="V12" s="1008"/>
      <c r="W12" s="1008"/>
      <c r="X12" s="1008"/>
      <c r="Y12" s="1008"/>
      <c r="Z12" s="1008"/>
    </row>
    <row r="13" spans="1:26" x14ac:dyDescent="0.25">
      <c r="A13" s="959" t="s">
        <v>338</v>
      </c>
      <c r="B13" s="1009"/>
      <c r="C13" s="1009"/>
      <c r="D13" s="1009"/>
      <c r="E13" s="1009"/>
      <c r="F13" s="1009"/>
      <c r="G13" s="1009"/>
      <c r="H13" s="1009"/>
      <c r="I13" s="1009"/>
      <c r="J13" s="1009"/>
      <c r="K13" s="1009"/>
      <c r="L13" s="1009"/>
      <c r="M13" s="1009"/>
      <c r="N13" s="1009"/>
      <c r="O13" s="1009"/>
      <c r="P13" s="1009"/>
      <c r="Q13" s="1009"/>
      <c r="R13" s="1009"/>
      <c r="S13" s="1009"/>
      <c r="T13" s="1009"/>
      <c r="U13" s="1009"/>
      <c r="V13" s="1009"/>
      <c r="W13" s="1009"/>
      <c r="X13" s="1009"/>
      <c r="Y13" s="1009"/>
      <c r="Z13" s="1009"/>
    </row>
    <row r="14" spans="1:26" x14ac:dyDescent="0.25">
      <c r="A14" s="1009"/>
      <c r="B14" s="1009"/>
      <c r="C14" s="1009"/>
      <c r="D14" s="1009"/>
      <c r="E14" s="1009"/>
      <c r="F14" s="1009"/>
      <c r="G14" s="1009"/>
      <c r="H14" s="1009"/>
      <c r="I14" s="1009"/>
      <c r="J14" s="1009"/>
      <c r="K14" s="1009"/>
      <c r="L14" s="1009"/>
      <c r="M14" s="1009"/>
      <c r="N14" s="1009"/>
      <c r="O14" s="1009"/>
      <c r="P14" s="1009"/>
      <c r="Q14" s="1009"/>
      <c r="R14" s="1009"/>
      <c r="S14" s="1009"/>
      <c r="T14" s="1009"/>
      <c r="U14" s="1009"/>
      <c r="V14" s="1009"/>
      <c r="W14" s="1009"/>
      <c r="X14" s="1009"/>
      <c r="Y14" s="1009"/>
      <c r="Z14" s="1009"/>
    </row>
    <row r="15" spans="1:26" x14ac:dyDescent="0.25">
      <c r="A15" s="925" t="s">
        <v>75</v>
      </c>
      <c r="B15" s="925"/>
      <c r="C15" s="925"/>
      <c r="D15" s="925"/>
      <c r="E15" s="925"/>
      <c r="F15" s="925"/>
      <c r="G15" s="925"/>
      <c r="H15" s="925"/>
      <c r="I15" s="925"/>
      <c r="J15" s="925"/>
      <c r="K15" s="925"/>
      <c r="L15" s="925"/>
      <c r="M15" s="925"/>
      <c r="N15" s="925"/>
      <c r="O15" s="925"/>
      <c r="P15" s="925"/>
      <c r="Q15" s="925"/>
      <c r="R15" s="925"/>
      <c r="S15" s="925"/>
      <c r="T15" s="925"/>
      <c r="U15" s="925"/>
      <c r="V15" s="925"/>
      <c r="W15" s="925"/>
      <c r="X15" s="925"/>
      <c r="Y15" s="925"/>
      <c r="Z15" s="925"/>
    </row>
    <row r="16" spans="1:26" ht="26.25" customHeight="1" x14ac:dyDescent="0.25">
      <c r="A16" s="912" t="s">
        <v>6</v>
      </c>
      <c r="B16" s="912"/>
      <c r="C16" s="869" t="s">
        <v>76</v>
      </c>
      <c r="D16" s="869"/>
      <c r="E16" s="869"/>
      <c r="F16" s="869"/>
      <c r="G16" s="869"/>
      <c r="H16" s="869"/>
      <c r="I16" s="869"/>
      <c r="J16" s="869"/>
      <c r="K16" s="869"/>
      <c r="L16" s="869"/>
      <c r="M16" s="869"/>
      <c r="N16" s="869"/>
      <c r="O16" s="869"/>
      <c r="P16" s="869"/>
      <c r="Q16" s="869"/>
      <c r="R16" s="869"/>
      <c r="S16" s="869"/>
      <c r="T16" s="869"/>
      <c r="U16" s="907" t="s">
        <v>339</v>
      </c>
      <c r="V16" s="907"/>
      <c r="W16" s="907"/>
      <c r="X16" s="907"/>
      <c r="Y16" s="907"/>
      <c r="Z16" s="907"/>
    </row>
    <row r="17" spans="1:26" x14ac:dyDescent="0.25">
      <c r="A17" s="961" t="s">
        <v>309</v>
      </c>
      <c r="B17" s="962"/>
      <c r="C17" s="989" t="s">
        <v>340</v>
      </c>
      <c r="D17" s="990"/>
      <c r="E17" s="990"/>
      <c r="F17" s="990"/>
      <c r="G17" s="990"/>
      <c r="H17" s="990"/>
      <c r="I17" s="990"/>
      <c r="J17" s="990"/>
      <c r="K17" s="990"/>
      <c r="L17" s="990"/>
      <c r="M17" s="990"/>
      <c r="N17" s="990"/>
      <c r="O17" s="990"/>
      <c r="P17" s="990"/>
      <c r="Q17" s="990"/>
      <c r="R17" s="990"/>
      <c r="S17" s="990"/>
      <c r="T17" s="990"/>
      <c r="U17" s="963" t="s">
        <v>175</v>
      </c>
      <c r="V17" s="930"/>
      <c r="W17" s="930"/>
      <c r="X17" s="930"/>
      <c r="Y17" s="930"/>
      <c r="Z17" s="930"/>
    </row>
    <row r="18" spans="1:26" x14ac:dyDescent="0.25">
      <c r="A18" s="962"/>
      <c r="B18" s="962"/>
      <c r="C18" s="990"/>
      <c r="D18" s="990"/>
      <c r="E18" s="990"/>
      <c r="F18" s="990"/>
      <c r="G18" s="990"/>
      <c r="H18" s="990"/>
      <c r="I18" s="990"/>
      <c r="J18" s="990"/>
      <c r="K18" s="990"/>
      <c r="L18" s="990"/>
      <c r="M18" s="990"/>
      <c r="N18" s="990"/>
      <c r="O18" s="990"/>
      <c r="P18" s="990"/>
      <c r="Q18" s="990"/>
      <c r="R18" s="990"/>
      <c r="S18" s="990"/>
      <c r="T18" s="990"/>
      <c r="U18" s="930"/>
      <c r="V18" s="930"/>
      <c r="W18" s="930"/>
      <c r="X18" s="930"/>
      <c r="Y18" s="930"/>
      <c r="Z18" s="930"/>
    </row>
    <row r="19" spans="1:26" x14ac:dyDescent="0.25">
      <c r="A19" s="904" t="s">
        <v>77</v>
      </c>
      <c r="B19" s="905"/>
      <c r="C19" s="905"/>
      <c r="D19" s="905"/>
      <c r="E19" s="905"/>
      <c r="F19" s="905"/>
      <c r="G19" s="905"/>
      <c r="H19" s="905"/>
      <c r="I19" s="905"/>
      <c r="J19" s="905"/>
      <c r="K19" s="905"/>
      <c r="L19" s="905"/>
      <c r="M19" s="905"/>
      <c r="N19" s="905"/>
      <c r="O19" s="906"/>
      <c r="P19" s="869" t="s">
        <v>78</v>
      </c>
      <c r="Q19" s="869"/>
      <c r="R19" s="869"/>
      <c r="S19" s="869"/>
      <c r="T19" s="869"/>
      <c r="U19" s="907" t="s">
        <v>79</v>
      </c>
      <c r="V19" s="907"/>
      <c r="W19" s="907"/>
      <c r="X19" s="907"/>
      <c r="Y19" s="907"/>
      <c r="Z19" s="907"/>
    </row>
    <row r="20" spans="1:26" s="25" customFormat="1" x14ac:dyDescent="0.25">
      <c r="A20" s="964" t="s">
        <v>341</v>
      </c>
      <c r="B20" s="965"/>
      <c r="C20" s="965"/>
      <c r="D20" s="965"/>
      <c r="E20" s="965"/>
      <c r="F20" s="965"/>
      <c r="G20" s="965"/>
      <c r="H20" s="965"/>
      <c r="I20" s="965"/>
      <c r="J20" s="965"/>
      <c r="K20" s="965"/>
      <c r="L20" s="965"/>
      <c r="M20" s="965"/>
      <c r="N20" s="965"/>
      <c r="O20" s="966"/>
      <c r="P20" s="961" t="s">
        <v>666</v>
      </c>
      <c r="Q20" s="962"/>
      <c r="R20" s="962"/>
      <c r="S20" s="962"/>
      <c r="T20" s="962"/>
      <c r="U20" s="961" t="s">
        <v>130</v>
      </c>
      <c r="V20" s="962"/>
      <c r="W20" s="962"/>
      <c r="X20" s="962"/>
      <c r="Y20" s="962"/>
      <c r="Z20" s="962"/>
    </row>
    <row r="21" spans="1:26" s="25" customFormat="1" x14ac:dyDescent="0.25">
      <c r="A21" s="967"/>
      <c r="B21" s="968"/>
      <c r="C21" s="968"/>
      <c r="D21" s="968"/>
      <c r="E21" s="968"/>
      <c r="F21" s="968"/>
      <c r="G21" s="968"/>
      <c r="H21" s="968"/>
      <c r="I21" s="968"/>
      <c r="J21" s="968"/>
      <c r="K21" s="968"/>
      <c r="L21" s="968"/>
      <c r="M21" s="968"/>
      <c r="N21" s="968"/>
      <c r="O21" s="969"/>
      <c r="P21" s="962"/>
      <c r="Q21" s="962"/>
      <c r="R21" s="962"/>
      <c r="S21" s="962"/>
      <c r="T21" s="962"/>
      <c r="U21" s="962"/>
      <c r="V21" s="962"/>
      <c r="W21" s="962"/>
      <c r="X21" s="962"/>
      <c r="Y21" s="962"/>
      <c r="Z21" s="962"/>
    </row>
    <row r="22" spans="1:26" x14ac:dyDescent="0.25">
      <c r="A22" s="904" t="s">
        <v>80</v>
      </c>
      <c r="B22" s="905"/>
      <c r="C22" s="905"/>
      <c r="D22" s="905"/>
      <c r="E22" s="905"/>
      <c r="F22" s="905"/>
      <c r="G22" s="905"/>
      <c r="H22" s="905"/>
      <c r="I22" s="905"/>
      <c r="J22" s="905"/>
      <c r="K22" s="905"/>
      <c r="L22" s="905"/>
      <c r="M22" s="905"/>
      <c r="N22" s="905"/>
      <c r="O22" s="905"/>
      <c r="P22" s="905"/>
      <c r="Q22" s="905"/>
      <c r="R22" s="905"/>
      <c r="S22" s="905"/>
      <c r="T22" s="906"/>
      <c r="U22" s="331" t="s">
        <v>81</v>
      </c>
      <c r="V22" s="332"/>
      <c r="W22" s="332"/>
      <c r="X22" s="332"/>
      <c r="Y22" s="332"/>
      <c r="Z22" s="333"/>
    </row>
    <row r="23" spans="1:26" ht="19.149999999999999" customHeight="1" x14ac:dyDescent="0.25">
      <c r="A23" s="1010" t="s">
        <v>342</v>
      </c>
      <c r="B23" s="1011"/>
      <c r="C23" s="1011"/>
      <c r="D23" s="1011"/>
      <c r="E23" s="1011"/>
      <c r="F23" s="1011"/>
      <c r="G23" s="1011"/>
      <c r="H23" s="1011"/>
      <c r="I23" s="1011"/>
      <c r="J23" s="1011"/>
      <c r="K23" s="1011"/>
      <c r="L23" s="1011"/>
      <c r="M23" s="1011"/>
      <c r="N23" s="1011"/>
      <c r="O23" s="1011"/>
      <c r="P23" s="1011"/>
      <c r="Q23" s="1011"/>
      <c r="R23" s="1011"/>
      <c r="S23" s="1011"/>
      <c r="T23" s="1012"/>
      <c r="U23" s="970" t="s">
        <v>161</v>
      </c>
      <c r="V23" s="970"/>
      <c r="W23" s="970"/>
      <c r="X23" s="970"/>
      <c r="Y23" s="970"/>
      <c r="Z23" s="970"/>
    </row>
    <row r="24" spans="1:26" x14ac:dyDescent="0.25">
      <c r="A24" s="1013"/>
      <c r="B24" s="1014"/>
      <c r="C24" s="1014"/>
      <c r="D24" s="1014"/>
      <c r="E24" s="1014"/>
      <c r="F24" s="1014"/>
      <c r="G24" s="1014"/>
      <c r="H24" s="1014"/>
      <c r="I24" s="1014"/>
      <c r="J24" s="1014"/>
      <c r="K24" s="1014"/>
      <c r="L24" s="1014"/>
      <c r="M24" s="1014"/>
      <c r="N24" s="1014"/>
      <c r="O24" s="1014"/>
      <c r="P24" s="1014"/>
      <c r="Q24" s="1014"/>
      <c r="R24" s="1014"/>
      <c r="S24" s="1014"/>
      <c r="T24" s="1015"/>
      <c r="U24" s="971"/>
      <c r="V24" s="971"/>
      <c r="W24" s="971"/>
      <c r="X24" s="971"/>
      <c r="Y24" s="971"/>
      <c r="Z24" s="971"/>
    </row>
    <row r="25" spans="1:26" x14ac:dyDescent="0.25">
      <c r="A25" s="904" t="s">
        <v>82</v>
      </c>
      <c r="B25" s="905"/>
      <c r="C25" s="905"/>
      <c r="D25" s="905"/>
      <c r="E25" s="905"/>
      <c r="F25" s="905"/>
      <c r="G25" s="906"/>
      <c r="H25" s="869" t="s">
        <v>83</v>
      </c>
      <c r="I25" s="869"/>
      <c r="J25" s="869"/>
      <c r="K25" s="869"/>
      <c r="L25" s="869"/>
      <c r="M25" s="869"/>
      <c r="N25" s="869"/>
      <c r="O25" s="869"/>
      <c r="P25" s="869" t="s">
        <v>84</v>
      </c>
      <c r="Q25" s="869"/>
      <c r="R25" s="869"/>
      <c r="S25" s="869"/>
      <c r="T25" s="869"/>
      <c r="U25" s="869"/>
      <c r="V25" s="869"/>
      <c r="W25" s="869"/>
      <c r="X25" s="869"/>
      <c r="Y25" s="869"/>
      <c r="Z25" s="869"/>
    </row>
    <row r="26" spans="1:26" x14ac:dyDescent="0.25">
      <c r="A26" s="964" t="s">
        <v>160</v>
      </c>
      <c r="B26" s="965"/>
      <c r="C26" s="965"/>
      <c r="D26" s="965"/>
      <c r="E26" s="965"/>
      <c r="F26" s="965"/>
      <c r="G26" s="965"/>
      <c r="H26" s="951" t="s">
        <v>313</v>
      </c>
      <c r="I26" s="951"/>
      <c r="J26" s="951"/>
      <c r="K26" s="951"/>
      <c r="L26" s="951"/>
      <c r="M26" s="951"/>
      <c r="N26" s="951"/>
      <c r="O26" s="951"/>
      <c r="P26" s="951" t="s">
        <v>314</v>
      </c>
      <c r="Q26" s="951"/>
      <c r="R26" s="951"/>
      <c r="S26" s="951"/>
      <c r="T26" s="951"/>
      <c r="U26" s="951"/>
      <c r="V26" s="951"/>
      <c r="W26" s="951"/>
      <c r="X26" s="951"/>
      <c r="Y26" s="951"/>
      <c r="Z26" s="951"/>
    </row>
    <row r="27" spans="1:26" x14ac:dyDescent="0.25">
      <c r="A27" s="907" t="s">
        <v>85</v>
      </c>
      <c r="B27" s="907"/>
      <c r="C27" s="907"/>
      <c r="D27" s="907"/>
      <c r="E27" s="907"/>
      <c r="F27" s="907"/>
      <c r="G27" s="907"/>
      <c r="H27" s="907"/>
      <c r="I27" s="907"/>
      <c r="J27" s="869" t="s">
        <v>86</v>
      </c>
      <c r="K27" s="869"/>
      <c r="L27" s="869"/>
      <c r="M27" s="869"/>
      <c r="N27" s="869"/>
      <c r="O27" s="869"/>
      <c r="P27" s="869"/>
      <c r="Q27" s="869"/>
      <c r="R27" s="869"/>
      <c r="S27" s="869"/>
      <c r="T27" s="869"/>
      <c r="U27" s="869"/>
      <c r="V27" s="869"/>
      <c r="W27" s="869"/>
      <c r="X27" s="869"/>
      <c r="Y27" s="869"/>
      <c r="Z27" s="869"/>
    </row>
    <row r="28" spans="1:26" ht="15" customHeight="1" x14ac:dyDescent="0.25">
      <c r="A28" s="907"/>
      <c r="B28" s="907"/>
      <c r="C28" s="907"/>
      <c r="D28" s="907"/>
      <c r="E28" s="907"/>
      <c r="F28" s="907"/>
      <c r="G28" s="907"/>
      <c r="H28" s="907"/>
      <c r="I28" s="907"/>
      <c r="J28" s="869" t="s">
        <v>87</v>
      </c>
      <c r="K28" s="869"/>
      <c r="L28" s="869"/>
      <c r="M28" s="869"/>
      <c r="N28" s="869" t="s">
        <v>88</v>
      </c>
      <c r="O28" s="869"/>
      <c r="P28" s="869"/>
      <c r="Q28" s="869"/>
      <c r="R28" s="869"/>
      <c r="S28" s="869"/>
      <c r="T28" s="869"/>
      <c r="U28" s="869" t="s">
        <v>89</v>
      </c>
      <c r="V28" s="869"/>
      <c r="W28" s="869"/>
      <c r="X28" s="869"/>
      <c r="Y28" s="869"/>
      <c r="Z28" s="869"/>
    </row>
    <row r="29" spans="1:26" x14ac:dyDescent="0.25">
      <c r="A29" s="972" t="s">
        <v>315</v>
      </c>
      <c r="B29" s="973"/>
      <c r="C29" s="973"/>
      <c r="D29" s="973"/>
      <c r="E29" s="973"/>
      <c r="F29" s="973"/>
      <c r="G29" s="973"/>
      <c r="H29" s="973"/>
      <c r="I29" s="974"/>
      <c r="J29" s="950">
        <v>2024</v>
      </c>
      <c r="K29" s="951"/>
      <c r="L29" s="951"/>
      <c r="M29" s="951"/>
      <c r="N29" s="961" t="s">
        <v>316</v>
      </c>
      <c r="O29" s="962"/>
      <c r="P29" s="962"/>
      <c r="Q29" s="962"/>
      <c r="R29" s="962"/>
      <c r="S29" s="962"/>
      <c r="T29" s="962"/>
      <c r="U29" s="1016" t="s">
        <v>343</v>
      </c>
      <c r="V29" s="951"/>
      <c r="W29" s="951"/>
      <c r="X29" s="951"/>
      <c r="Y29" s="951"/>
      <c r="Z29" s="951"/>
    </row>
    <row r="30" spans="1:26" x14ac:dyDescent="0.25">
      <c r="A30" s="869" t="s">
        <v>90</v>
      </c>
      <c r="B30" s="869"/>
      <c r="C30" s="869"/>
      <c r="D30" s="869"/>
      <c r="E30" s="869"/>
      <c r="F30" s="869"/>
      <c r="G30" s="869"/>
      <c r="H30" s="869"/>
      <c r="I30" s="869"/>
      <c r="J30" s="869" t="s">
        <v>91</v>
      </c>
      <c r="K30" s="869"/>
      <c r="L30" s="869"/>
      <c r="M30" s="869"/>
      <c r="N30" s="869"/>
      <c r="O30" s="869"/>
      <c r="P30" s="869"/>
      <c r="Q30" s="869"/>
      <c r="R30" s="869"/>
      <c r="S30" s="869"/>
      <c r="T30" s="869"/>
      <c r="U30" s="869"/>
      <c r="V30" s="869"/>
      <c r="W30" s="869"/>
      <c r="X30" s="869"/>
      <c r="Y30" s="869"/>
      <c r="Z30" s="869"/>
    </row>
    <row r="31" spans="1:26" x14ac:dyDescent="0.25">
      <c r="A31" s="892" t="s">
        <v>92</v>
      </c>
      <c r="B31" s="892"/>
      <c r="C31" s="892"/>
      <c r="D31" s="893" t="s">
        <v>93</v>
      </c>
      <c r="E31" s="893"/>
      <c r="F31" s="893"/>
      <c r="G31" s="894" t="s">
        <v>94</v>
      </c>
      <c r="H31" s="894"/>
      <c r="I31" s="894"/>
      <c r="J31" s="869" t="s">
        <v>87</v>
      </c>
      <c r="K31" s="869"/>
      <c r="L31" s="869"/>
      <c r="M31" s="869"/>
      <c r="N31" s="869" t="s">
        <v>88</v>
      </c>
      <c r="O31" s="869"/>
      <c r="P31" s="869"/>
      <c r="Q31" s="869"/>
      <c r="R31" s="869"/>
      <c r="S31" s="869"/>
      <c r="T31" s="869"/>
      <c r="U31" s="869" t="s">
        <v>89</v>
      </c>
      <c r="V31" s="869"/>
      <c r="W31" s="869"/>
      <c r="X31" s="869"/>
      <c r="Y31" s="869"/>
      <c r="Z31" s="869"/>
    </row>
    <row r="32" spans="1:26" x14ac:dyDescent="0.25">
      <c r="A32" s="979" t="s">
        <v>344</v>
      </c>
      <c r="B32" s="980"/>
      <c r="C32" s="980"/>
      <c r="D32" s="979" t="s">
        <v>345</v>
      </c>
      <c r="E32" s="980"/>
      <c r="F32" s="980"/>
      <c r="G32" s="979" t="s">
        <v>346</v>
      </c>
      <c r="H32" s="980"/>
      <c r="I32" s="980"/>
      <c r="J32" s="929">
        <v>2025</v>
      </c>
      <c r="K32" s="930"/>
      <c r="L32" s="930"/>
      <c r="M32" s="930"/>
      <c r="N32" s="961" t="s">
        <v>316</v>
      </c>
      <c r="O32" s="962"/>
      <c r="P32" s="962"/>
      <c r="Q32" s="962"/>
      <c r="R32" s="962"/>
      <c r="S32" s="962"/>
      <c r="T32" s="962"/>
      <c r="U32" s="1017" t="s">
        <v>343</v>
      </c>
      <c r="V32" s="962"/>
      <c r="W32" s="962"/>
      <c r="X32" s="962"/>
      <c r="Y32" s="962"/>
      <c r="Z32" s="962"/>
    </row>
    <row r="33" spans="1:26" x14ac:dyDescent="0.25">
      <c r="A33" s="980"/>
      <c r="B33" s="980"/>
      <c r="C33" s="980"/>
      <c r="D33" s="980"/>
      <c r="E33" s="980"/>
      <c r="F33" s="980"/>
      <c r="G33" s="980"/>
      <c r="H33" s="980"/>
      <c r="I33" s="980"/>
      <c r="J33" s="930"/>
      <c r="K33" s="930"/>
      <c r="L33" s="930"/>
      <c r="M33" s="930"/>
      <c r="N33" s="962"/>
      <c r="O33" s="962"/>
      <c r="P33" s="962"/>
      <c r="Q33" s="962"/>
      <c r="R33" s="962"/>
      <c r="S33" s="962"/>
      <c r="T33" s="962"/>
      <c r="U33" s="962"/>
      <c r="V33" s="962"/>
      <c r="W33" s="962"/>
      <c r="X33" s="962"/>
      <c r="Y33" s="962"/>
      <c r="Z33" s="962"/>
    </row>
    <row r="34" spans="1:26" x14ac:dyDescent="0.25">
      <c r="A34" s="869" t="s">
        <v>95</v>
      </c>
      <c r="B34" s="869"/>
      <c r="C34" s="869"/>
      <c r="D34" s="869"/>
      <c r="E34" s="869"/>
      <c r="F34" s="869"/>
      <c r="G34" s="869"/>
      <c r="H34" s="869"/>
      <c r="I34" s="869"/>
      <c r="J34" s="869"/>
      <c r="K34" s="869"/>
      <c r="L34" s="869"/>
      <c r="M34" s="869"/>
      <c r="N34" s="869"/>
      <c r="O34" s="869"/>
      <c r="P34" s="869"/>
      <c r="Q34" s="869"/>
      <c r="R34" s="869"/>
      <c r="S34" s="869"/>
      <c r="T34" s="869"/>
      <c r="U34" s="869"/>
      <c r="V34" s="869"/>
      <c r="W34" s="869"/>
      <c r="X34" s="869"/>
      <c r="Y34" s="869"/>
      <c r="Z34" s="869"/>
    </row>
    <row r="35" spans="1:26" ht="28.5" customHeight="1" x14ac:dyDescent="0.25">
      <c r="A35" s="869" t="s">
        <v>76</v>
      </c>
      <c r="B35" s="869"/>
      <c r="C35" s="869"/>
      <c r="D35" s="869"/>
      <c r="E35" s="869"/>
      <c r="F35" s="869"/>
      <c r="G35" s="869"/>
      <c r="H35" s="869"/>
      <c r="I35" s="869"/>
      <c r="J35" s="869"/>
      <c r="K35" s="869"/>
      <c r="L35" s="869"/>
      <c r="M35" s="869"/>
      <c r="N35" s="869" t="s">
        <v>96</v>
      </c>
      <c r="O35" s="869"/>
      <c r="P35" s="869"/>
      <c r="Q35" s="869"/>
      <c r="R35" s="869"/>
      <c r="S35" s="869"/>
      <c r="T35" s="869"/>
      <c r="U35" s="869" t="s">
        <v>347</v>
      </c>
      <c r="V35" s="869"/>
      <c r="W35" s="869"/>
      <c r="X35" s="869"/>
      <c r="Y35" s="869"/>
      <c r="Z35" s="869"/>
    </row>
    <row r="36" spans="1:26" x14ac:dyDescent="0.25">
      <c r="A36" s="1019" t="s">
        <v>348</v>
      </c>
      <c r="B36" s="1020"/>
      <c r="C36" s="1020"/>
      <c r="D36" s="1020"/>
      <c r="E36" s="1020"/>
      <c r="F36" s="1020"/>
      <c r="G36" s="1020"/>
      <c r="H36" s="1020"/>
      <c r="I36" s="1020"/>
      <c r="J36" s="1020"/>
      <c r="K36" s="1020"/>
      <c r="L36" s="1020"/>
      <c r="M36" s="1021"/>
      <c r="N36" s="993" t="s">
        <v>349</v>
      </c>
      <c r="O36" s="1025"/>
      <c r="P36" s="1025"/>
      <c r="Q36" s="1025"/>
      <c r="R36" s="1025"/>
      <c r="S36" s="1025"/>
      <c r="T36" s="1026"/>
      <c r="U36" s="879" t="s">
        <v>175</v>
      </c>
      <c r="V36" s="1030"/>
      <c r="W36" s="1030"/>
      <c r="X36" s="1030"/>
      <c r="Y36" s="1030"/>
      <c r="Z36" s="1031"/>
    </row>
    <row r="37" spans="1:26" ht="28.15" customHeight="1" x14ac:dyDescent="0.25">
      <c r="A37" s="1022"/>
      <c r="B37" s="1023"/>
      <c r="C37" s="1023"/>
      <c r="D37" s="1023"/>
      <c r="E37" s="1023"/>
      <c r="F37" s="1023"/>
      <c r="G37" s="1023"/>
      <c r="H37" s="1023"/>
      <c r="I37" s="1023"/>
      <c r="J37" s="1023"/>
      <c r="K37" s="1023"/>
      <c r="L37" s="1023"/>
      <c r="M37" s="1024"/>
      <c r="N37" s="1027"/>
      <c r="O37" s="1028"/>
      <c r="P37" s="1028"/>
      <c r="Q37" s="1028"/>
      <c r="R37" s="1028"/>
      <c r="S37" s="1028"/>
      <c r="T37" s="1029"/>
      <c r="U37" s="988"/>
      <c r="V37" s="1032"/>
      <c r="W37" s="1032"/>
      <c r="X37" s="1032"/>
      <c r="Y37" s="1032"/>
      <c r="Z37" s="1033"/>
    </row>
    <row r="38" spans="1:26" ht="40.9" customHeight="1" x14ac:dyDescent="0.25">
      <c r="A38" s="1034" t="s">
        <v>350</v>
      </c>
      <c r="B38" s="1035"/>
      <c r="C38" s="1035"/>
      <c r="D38" s="1035"/>
      <c r="E38" s="1035"/>
      <c r="F38" s="1035"/>
      <c r="G38" s="1035"/>
      <c r="H38" s="1035"/>
      <c r="I38" s="1035"/>
      <c r="J38" s="1035"/>
      <c r="K38" s="1035"/>
      <c r="L38" s="1035"/>
      <c r="M38" s="1036"/>
      <c r="N38" s="972" t="s">
        <v>349</v>
      </c>
      <c r="O38" s="973"/>
      <c r="P38" s="973"/>
      <c r="Q38" s="973"/>
      <c r="R38" s="973"/>
      <c r="S38" s="973"/>
      <c r="T38" s="974"/>
      <c r="U38" s="510" t="s">
        <v>175</v>
      </c>
      <c r="V38" s="511"/>
      <c r="W38" s="511"/>
      <c r="X38" s="511"/>
      <c r="Y38" s="511"/>
      <c r="Z38" s="512"/>
    </row>
    <row r="39" spans="1:26" x14ac:dyDescent="0.25">
      <c r="A39" s="869" t="s">
        <v>97</v>
      </c>
      <c r="B39" s="869"/>
      <c r="C39" s="869"/>
      <c r="D39" s="869"/>
      <c r="E39" s="869"/>
      <c r="F39" s="869"/>
      <c r="G39" s="869"/>
      <c r="H39" s="869"/>
      <c r="I39" s="869"/>
      <c r="J39" s="869"/>
      <c r="K39" s="869"/>
      <c r="L39" s="869"/>
      <c r="M39" s="869"/>
      <c r="N39" s="869"/>
      <c r="O39" s="869"/>
      <c r="P39" s="869"/>
      <c r="Q39" s="869"/>
      <c r="R39" s="869"/>
      <c r="S39" s="869"/>
      <c r="T39" s="869"/>
      <c r="U39" s="869"/>
      <c r="V39" s="869"/>
      <c r="W39" s="869"/>
      <c r="X39" s="869"/>
      <c r="Y39" s="869"/>
      <c r="Z39" s="869"/>
    </row>
    <row r="40" spans="1:26" x14ac:dyDescent="0.25">
      <c r="A40" s="1037" t="s">
        <v>351</v>
      </c>
      <c r="B40" s="1038"/>
      <c r="C40" s="1038"/>
      <c r="D40" s="1038"/>
      <c r="E40" s="1038"/>
      <c r="F40" s="1038"/>
      <c r="G40" s="1038"/>
      <c r="H40" s="1038"/>
      <c r="I40" s="1038"/>
      <c r="J40" s="1038"/>
      <c r="K40" s="1038"/>
      <c r="L40" s="1038"/>
      <c r="M40" s="1038"/>
      <c r="N40" s="1038"/>
      <c r="O40" s="1038"/>
      <c r="P40" s="1038"/>
      <c r="Q40" s="1038"/>
      <c r="R40" s="1038"/>
      <c r="S40" s="1038"/>
      <c r="T40" s="1038"/>
      <c r="U40" s="1038"/>
      <c r="V40" s="1038"/>
      <c r="W40" s="1038"/>
      <c r="X40" s="1038"/>
      <c r="Y40" s="1038"/>
      <c r="Z40" s="1039"/>
    </row>
    <row r="41" spans="1:26" x14ac:dyDescent="0.25">
      <c r="A41" s="1040"/>
      <c r="B41" s="1041"/>
      <c r="C41" s="1041"/>
      <c r="D41" s="1041"/>
      <c r="E41" s="1041"/>
      <c r="F41" s="1041"/>
      <c r="G41" s="1041"/>
      <c r="H41" s="1041"/>
      <c r="I41" s="1041"/>
      <c r="J41" s="1041"/>
      <c r="K41" s="1041"/>
      <c r="L41" s="1041"/>
      <c r="M41" s="1041"/>
      <c r="N41" s="1041"/>
      <c r="O41" s="1041"/>
      <c r="P41" s="1041"/>
      <c r="Q41" s="1041"/>
      <c r="R41" s="1041"/>
      <c r="S41" s="1041"/>
      <c r="T41" s="1041"/>
      <c r="U41" s="1041"/>
      <c r="V41" s="1041"/>
      <c r="W41" s="1041"/>
      <c r="X41" s="1041"/>
      <c r="Y41" s="1041"/>
      <c r="Z41" s="1042"/>
    </row>
    <row r="42" spans="1:26" x14ac:dyDescent="0.25">
      <c r="A42" s="1018" t="s">
        <v>98</v>
      </c>
      <c r="B42" s="1018"/>
      <c r="C42" s="1018"/>
      <c r="D42" s="1018"/>
      <c r="E42" s="1018"/>
      <c r="F42" s="1018"/>
      <c r="G42" s="1018"/>
      <c r="H42" s="1018"/>
      <c r="I42" s="1018"/>
      <c r="J42" s="1018"/>
      <c r="K42" s="1018"/>
      <c r="L42" s="1018"/>
      <c r="M42" s="1018"/>
      <c r="N42" s="1018"/>
      <c r="O42" s="1018"/>
      <c r="P42" s="1018"/>
      <c r="Q42" s="1018"/>
      <c r="R42" s="1018"/>
      <c r="S42" s="1018"/>
      <c r="T42" s="1018"/>
      <c r="U42" s="1018"/>
      <c r="V42" s="1018"/>
      <c r="W42" s="1018"/>
      <c r="X42" s="1018"/>
      <c r="Y42" s="1018"/>
      <c r="Z42" s="1018"/>
    </row>
    <row r="43" spans="1:26" x14ac:dyDescent="0.25">
      <c r="A43" s="869" t="s">
        <v>99</v>
      </c>
      <c r="B43" s="869"/>
      <c r="C43" s="869"/>
      <c r="D43" s="869"/>
      <c r="E43" s="869"/>
      <c r="F43" s="869"/>
      <c r="G43" s="869"/>
      <c r="H43" s="869"/>
      <c r="I43" s="869"/>
      <c r="J43" s="869"/>
      <c r="K43" s="869"/>
      <c r="L43" s="869"/>
      <c r="M43" s="869"/>
      <c r="N43" s="869" t="s">
        <v>100</v>
      </c>
      <c r="O43" s="869"/>
      <c r="P43" s="869"/>
      <c r="Q43" s="869"/>
      <c r="R43" s="869"/>
      <c r="S43" s="869"/>
      <c r="T43" s="869"/>
      <c r="U43" s="869" t="s">
        <v>101</v>
      </c>
      <c r="V43" s="869"/>
      <c r="W43" s="869"/>
      <c r="X43" s="869"/>
      <c r="Y43" s="869"/>
      <c r="Z43" s="869"/>
    </row>
    <row r="44" spans="1:26" ht="13.5" customHeight="1" x14ac:dyDescent="0.25">
      <c r="A44" s="961" t="s">
        <v>326</v>
      </c>
      <c r="B44" s="962"/>
      <c r="C44" s="962"/>
      <c r="D44" s="962"/>
      <c r="E44" s="962"/>
      <c r="F44" s="962"/>
      <c r="G44" s="962"/>
      <c r="H44" s="962"/>
      <c r="I44" s="962"/>
      <c r="J44" s="962"/>
      <c r="K44" s="962"/>
      <c r="L44" s="962"/>
      <c r="M44" s="962"/>
      <c r="N44" s="961" t="s">
        <v>123</v>
      </c>
      <c r="O44" s="962"/>
      <c r="P44" s="962"/>
      <c r="Q44" s="962"/>
      <c r="R44" s="962"/>
      <c r="S44" s="962"/>
      <c r="T44" s="962"/>
      <c r="U44" s="989" t="s">
        <v>352</v>
      </c>
      <c r="V44" s="990"/>
      <c r="W44" s="990"/>
      <c r="X44" s="990"/>
      <c r="Y44" s="990"/>
      <c r="Z44" s="990"/>
    </row>
    <row r="45" spans="1:26" ht="13.5" customHeight="1" x14ac:dyDescent="0.25">
      <c r="A45" s="962"/>
      <c r="B45" s="962"/>
      <c r="C45" s="962"/>
      <c r="D45" s="962"/>
      <c r="E45" s="962"/>
      <c r="F45" s="962"/>
      <c r="G45" s="962"/>
      <c r="H45" s="962"/>
      <c r="I45" s="962"/>
      <c r="J45" s="962"/>
      <c r="K45" s="962"/>
      <c r="L45" s="962"/>
      <c r="M45" s="962"/>
      <c r="N45" s="962"/>
      <c r="O45" s="962"/>
      <c r="P45" s="962"/>
      <c r="Q45" s="962"/>
      <c r="R45" s="962"/>
      <c r="S45" s="962"/>
      <c r="T45" s="962"/>
      <c r="U45" s="990"/>
      <c r="V45" s="990"/>
      <c r="W45" s="990"/>
      <c r="X45" s="990"/>
      <c r="Y45" s="990"/>
      <c r="Z45" s="990"/>
    </row>
    <row r="46" spans="1:26" ht="27" customHeight="1" x14ac:dyDescent="0.25">
      <c r="A46" s="869" t="s">
        <v>102</v>
      </c>
      <c r="B46" s="869"/>
      <c r="C46" s="869"/>
      <c r="D46" s="869"/>
      <c r="E46" s="869"/>
      <c r="F46" s="869"/>
      <c r="G46" s="869"/>
      <c r="H46" s="869"/>
      <c r="I46" s="869"/>
      <c r="J46" s="869"/>
      <c r="K46" s="869"/>
      <c r="L46" s="869"/>
      <c r="M46" s="869"/>
      <c r="N46" s="869" t="s">
        <v>353</v>
      </c>
      <c r="O46" s="869"/>
      <c r="P46" s="869"/>
      <c r="Q46" s="869"/>
      <c r="R46" s="869"/>
      <c r="S46" s="869"/>
      <c r="T46" s="869"/>
      <c r="U46" s="869" t="s">
        <v>354</v>
      </c>
      <c r="V46" s="869"/>
      <c r="W46" s="869"/>
      <c r="X46" s="869"/>
      <c r="Y46" s="869"/>
      <c r="Z46" s="869"/>
    </row>
    <row r="47" spans="1:26" ht="9.9499999999999993" customHeight="1" x14ac:dyDescent="0.25">
      <c r="A47" s="989" t="s">
        <v>355</v>
      </c>
      <c r="B47" s="990"/>
      <c r="C47" s="990"/>
      <c r="D47" s="990"/>
      <c r="E47" s="990"/>
      <c r="F47" s="990"/>
      <c r="G47" s="990"/>
      <c r="H47" s="990"/>
      <c r="I47" s="990"/>
      <c r="J47" s="990"/>
      <c r="K47" s="990"/>
      <c r="L47" s="990"/>
      <c r="M47" s="990"/>
      <c r="N47" s="961">
        <v>7471338380</v>
      </c>
      <c r="O47" s="962"/>
      <c r="P47" s="962"/>
      <c r="Q47" s="962"/>
      <c r="R47" s="962"/>
      <c r="S47" s="962"/>
      <c r="T47" s="962"/>
      <c r="U47" s="1045" t="s">
        <v>330</v>
      </c>
      <c r="V47" s="980"/>
      <c r="W47" s="980"/>
      <c r="X47" s="980"/>
      <c r="Y47" s="980"/>
      <c r="Z47" s="980"/>
    </row>
    <row r="48" spans="1:26" ht="9.9499999999999993" customHeight="1" x14ac:dyDescent="0.25">
      <c r="A48" s="1043"/>
      <c r="B48" s="1043"/>
      <c r="C48" s="1043"/>
      <c r="D48" s="1043"/>
      <c r="E48" s="1043"/>
      <c r="F48" s="1043"/>
      <c r="G48" s="1043"/>
      <c r="H48" s="1043"/>
      <c r="I48" s="1043"/>
      <c r="J48" s="1043"/>
      <c r="K48" s="1043"/>
      <c r="L48" s="1043"/>
      <c r="M48" s="1043"/>
      <c r="N48" s="1044"/>
      <c r="O48" s="1044"/>
      <c r="P48" s="1044"/>
      <c r="Q48" s="1044"/>
      <c r="R48" s="1044"/>
      <c r="S48" s="1044"/>
      <c r="T48" s="1044"/>
      <c r="U48" s="1046"/>
      <c r="V48" s="1046"/>
      <c r="W48" s="1046"/>
      <c r="X48" s="1046"/>
      <c r="Y48" s="1046"/>
      <c r="Z48" s="1046"/>
    </row>
    <row r="49" spans="1:26" x14ac:dyDescent="0.25">
      <c r="A49" s="866" t="s">
        <v>103</v>
      </c>
      <c r="B49" s="866"/>
      <c r="C49" s="866"/>
      <c r="D49" s="866"/>
      <c r="E49" s="866"/>
      <c r="F49" s="866"/>
      <c r="G49" s="866"/>
      <c r="H49" s="866"/>
      <c r="I49" s="866"/>
      <c r="J49" s="866" t="s">
        <v>104</v>
      </c>
      <c r="K49" s="866"/>
      <c r="L49" s="866"/>
      <c r="M49" s="866"/>
      <c r="N49" s="866"/>
      <c r="O49" s="866"/>
      <c r="P49" s="866"/>
      <c r="Q49" s="866"/>
      <c r="R49" s="866" t="s">
        <v>105</v>
      </c>
      <c r="S49" s="866"/>
      <c r="T49" s="866"/>
      <c r="U49" s="866"/>
      <c r="V49" s="866"/>
      <c r="W49" s="866"/>
      <c r="X49" s="866"/>
      <c r="Y49" s="866"/>
      <c r="Z49" s="866"/>
    </row>
    <row r="50" spans="1:26" ht="10.5" customHeight="1" x14ac:dyDescent="0.25">
      <c r="A50" s="993" t="s">
        <v>333</v>
      </c>
      <c r="B50" s="994"/>
      <c r="C50" s="994"/>
      <c r="D50" s="994"/>
      <c r="E50" s="994"/>
      <c r="F50" s="994"/>
      <c r="G50" s="994"/>
      <c r="H50" s="994"/>
      <c r="I50" s="995"/>
      <c r="J50" s="999" t="s">
        <v>502</v>
      </c>
      <c r="K50" s="994"/>
      <c r="L50" s="994"/>
      <c r="M50" s="994"/>
      <c r="N50" s="994"/>
      <c r="O50" s="994"/>
      <c r="P50" s="994"/>
      <c r="Q50" s="995"/>
      <c r="R50" s="999" t="s">
        <v>326</v>
      </c>
      <c r="S50" s="994"/>
      <c r="T50" s="994"/>
      <c r="U50" s="994"/>
      <c r="V50" s="994"/>
      <c r="W50" s="994"/>
      <c r="X50" s="994"/>
      <c r="Y50" s="994"/>
      <c r="Z50" s="995"/>
    </row>
    <row r="51" spans="1:26" ht="10.5" customHeight="1" x14ac:dyDescent="0.25">
      <c r="A51" s="996"/>
      <c r="B51" s="997"/>
      <c r="C51" s="997"/>
      <c r="D51" s="997"/>
      <c r="E51" s="997"/>
      <c r="F51" s="997"/>
      <c r="G51" s="997"/>
      <c r="H51" s="997"/>
      <c r="I51" s="998"/>
      <c r="J51" s="996"/>
      <c r="K51" s="997"/>
      <c r="L51" s="997"/>
      <c r="M51" s="997"/>
      <c r="N51" s="997"/>
      <c r="O51" s="997"/>
      <c r="P51" s="997"/>
      <c r="Q51" s="998"/>
      <c r="R51" s="996"/>
      <c r="S51" s="997"/>
      <c r="T51" s="997"/>
      <c r="U51" s="997"/>
      <c r="V51" s="997"/>
      <c r="W51" s="997"/>
      <c r="X51" s="997"/>
      <c r="Y51" s="997"/>
      <c r="Z51" s="998"/>
    </row>
    <row r="52" spans="1:26" ht="32.450000000000003" customHeight="1" x14ac:dyDescent="0.25">
      <c r="A52" s="962" t="s">
        <v>334</v>
      </c>
      <c r="B52" s="1001"/>
      <c r="C52" s="1001"/>
      <c r="D52" s="1001"/>
      <c r="E52" s="1001"/>
      <c r="F52" s="1001"/>
      <c r="G52" s="1001"/>
      <c r="H52" s="1001"/>
      <c r="I52" s="1001"/>
      <c r="J52" s="990" t="s">
        <v>504</v>
      </c>
      <c r="K52" s="990"/>
      <c r="L52" s="990"/>
      <c r="M52" s="990"/>
      <c r="N52" s="990"/>
      <c r="O52" s="990"/>
      <c r="P52" s="990"/>
      <c r="Q52" s="990"/>
      <c r="R52" s="990" t="s">
        <v>669</v>
      </c>
      <c r="S52" s="1002"/>
      <c r="T52" s="1002"/>
      <c r="U52" s="1002"/>
      <c r="V52" s="1002"/>
      <c r="W52" s="1002"/>
      <c r="X52" s="1002"/>
      <c r="Y52" s="1002"/>
      <c r="Z52" s="1002"/>
    </row>
    <row r="53" spans="1:26" ht="13.5" customHeight="1" x14ac:dyDescent="0.25">
      <c r="A53" s="1000" t="s">
        <v>106</v>
      </c>
      <c r="B53" s="1000"/>
      <c r="C53" s="1000"/>
      <c r="D53" s="1000"/>
      <c r="E53" s="1000"/>
      <c r="F53" s="1000"/>
      <c r="G53" s="1000"/>
      <c r="H53" s="1000"/>
      <c r="I53" s="1000"/>
      <c r="J53" s="1000"/>
      <c r="K53" s="1000"/>
      <c r="L53" s="1000"/>
      <c r="M53" s="1000"/>
      <c r="N53" s="1000"/>
      <c r="O53" s="1000"/>
      <c r="P53" s="1000"/>
      <c r="Q53" s="1000"/>
      <c r="R53" s="1000"/>
      <c r="S53" s="1000"/>
      <c r="T53" s="1000"/>
      <c r="U53" s="1000"/>
      <c r="V53" s="1000"/>
      <c r="W53" s="1000"/>
      <c r="X53" s="1000"/>
      <c r="Y53" s="1000"/>
      <c r="Z53" s="1000"/>
    </row>
    <row r="54" spans="1:26" ht="29.25" customHeight="1" x14ac:dyDescent="0.25">
      <c r="A54" s="517" t="s">
        <v>107</v>
      </c>
      <c r="B54" s="517"/>
      <c r="C54" s="517"/>
      <c r="D54" s="517"/>
      <c r="E54" s="517"/>
      <c r="F54" s="517"/>
      <c r="G54" s="517"/>
      <c r="H54" s="517"/>
      <c r="I54" s="517"/>
      <c r="J54" s="517"/>
      <c r="K54" s="517"/>
      <c r="L54" s="517"/>
      <c r="M54" s="517"/>
      <c r="N54" s="517"/>
      <c r="O54" s="517"/>
      <c r="P54" s="517"/>
      <c r="Q54" s="517"/>
      <c r="R54" s="517"/>
      <c r="S54" s="517"/>
      <c r="T54" s="517"/>
      <c r="U54" s="517"/>
      <c r="V54" s="517"/>
      <c r="W54" s="517"/>
      <c r="X54" s="517"/>
      <c r="Y54" s="517"/>
      <c r="Z54" s="517"/>
    </row>
    <row r="55" spans="1:26" ht="9.9499999999999993" customHeigh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</row>
    <row r="56" spans="1:26" s="334" customForma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</row>
    <row r="57" spans="1:26" s="334" customForma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</row>
    <row r="58" spans="1:26" s="334" customForma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6" s="334" customForma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</row>
    <row r="60" spans="1:26" s="334" customForma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</row>
    <row r="61" spans="1:26" s="334" customForma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</row>
    <row r="62" spans="1:26" s="334" customForma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</row>
    <row r="63" spans="1:26" s="334" customForma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</row>
    <row r="64" spans="1:26" s="334" customForma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</row>
    <row r="65" spans="1:26" s="334" customForma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</row>
    <row r="66" spans="1:26" s="334" customForma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</row>
    <row r="67" spans="1:26" s="334" customForma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</row>
    <row r="68" spans="1:26" s="334" customForma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</row>
    <row r="69" spans="1:26" s="334" customForma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</row>
    <row r="70" spans="1:26" s="334" customForma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</row>
    <row r="71" spans="1:26" s="334" customForma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</row>
    <row r="72" spans="1:26" s="334" customForma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</row>
    <row r="73" spans="1:26" s="334" customForma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</row>
    <row r="74" spans="1:26" s="334" customForma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</row>
    <row r="75" spans="1:26" s="334" customForma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</row>
    <row r="76" spans="1:26" s="334" customForma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</row>
    <row r="77" spans="1:26" s="334" customForma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</row>
    <row r="78" spans="1:26" s="334" customForma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</row>
    <row r="79" spans="1:26" s="334" customForma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</row>
    <row r="80" spans="1:26" s="334" customForma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</row>
    <row r="81" spans="1:26" s="334" customForma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s="334" customForma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s="334" customForma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</row>
    <row r="84" spans="1:26" s="334" customForma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</row>
    <row r="85" spans="1:26" s="334" customForma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</row>
    <row r="86" spans="1:26" s="334" customForma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</row>
    <row r="87" spans="1:26" s="334" customForma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</row>
    <row r="88" spans="1:26" s="334" customForma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</row>
    <row r="89" spans="1:26" s="334" customForma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</row>
    <row r="90" spans="1:26" s="334" customForma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</row>
    <row r="91" spans="1:26" s="334" customForma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</row>
    <row r="92" spans="1:26" s="334" customForma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</row>
    <row r="93" spans="1:26" s="334" customForma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</row>
    <row r="94" spans="1:26" s="334" customForma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334" customForma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334" customForma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</row>
    <row r="97" spans="1:26" s="334" customForma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</row>
    <row r="98" spans="1:26" s="334" customForma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</row>
    <row r="99" spans="1:26" s="334" customForma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</row>
    <row r="100" spans="1:26" s="334" customForma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</row>
    <row r="101" spans="1:26" s="334" customForma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</row>
    <row r="102" spans="1:26" s="334" customForma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</row>
    <row r="103" spans="1:26" s="334" customForma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</row>
    <row r="104" spans="1:26" s="334" customForma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</row>
    <row r="105" spans="1:26" s="334" customForma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</row>
    <row r="106" spans="1:26" s="334" customForma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</row>
    <row r="107" spans="1:26" s="334" customForma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</row>
    <row r="108" spans="1:26" s="334" customForma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</row>
    <row r="109" spans="1:26" s="334" customForma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</row>
    <row r="110" spans="1:26" s="334" customForma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</row>
    <row r="111" spans="1:26" s="334" customForma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</row>
    <row r="112" spans="1:26" s="334" customForma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</row>
    <row r="113" spans="1:26" s="334" customForma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</row>
    <row r="114" spans="1:26" s="334" customForma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</row>
    <row r="115" spans="1:26" s="334" customForma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</row>
    <row r="116" spans="1:26" s="334" customForma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</row>
    <row r="117" spans="1:26" s="334" customForma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</row>
    <row r="118" spans="1:26" s="334" customForma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</row>
    <row r="119" spans="1:26" s="334" customForma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</row>
    <row r="120" spans="1:26" s="334" customForma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</row>
    <row r="121" spans="1:26" s="334" customForma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</row>
    <row r="122" spans="1:26" s="334" customForma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</row>
    <row r="123" spans="1:26" s="334" customForma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</row>
    <row r="124" spans="1:26" s="334" customForma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</row>
    <row r="125" spans="1:26" s="334" customForma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</row>
    <row r="126" spans="1:26" s="334" customForma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26" s="334" customForma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26" s="334" customForma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6" s="334" customForma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6" s="334" customForma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6" s="334" customForma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1:26" s="334" customForma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1:26" s="334" customForma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</row>
    <row r="134" spans="1:26" s="334" customForma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</row>
    <row r="135" spans="1:26" s="334" customForma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</row>
    <row r="136" spans="1:26" s="334" customForma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</row>
    <row r="137" spans="1:26" s="334" customForma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</row>
    <row r="138" spans="1:26" s="334" customForma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</row>
    <row r="139" spans="1:26" s="334" customForma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</row>
    <row r="140" spans="1:26" s="334" customForma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</row>
    <row r="141" spans="1:26" s="334" customForma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</row>
    <row r="142" spans="1:26" s="334" customForma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</row>
    <row r="143" spans="1:26" s="334" customForma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</row>
    <row r="144" spans="1:26" s="334" customForma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</row>
    <row r="145" spans="1:26" s="334" customForma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</row>
    <row r="146" spans="1:26" s="334" customForma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</row>
    <row r="147" spans="1:26" s="334" customForma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</row>
    <row r="148" spans="1:26" s="334" customForma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</row>
    <row r="149" spans="1:26" s="334" customForma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</row>
    <row r="150" spans="1:26" s="334" customForma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</row>
    <row r="151" spans="1:26" s="334" customForma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</row>
    <row r="152" spans="1:26" s="334" customForma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</row>
    <row r="153" spans="1:26" s="334" customForma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</row>
    <row r="154" spans="1:26" s="334" customForma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</row>
  </sheetData>
  <mergeCells count="91">
    <mergeCell ref="A52:I52"/>
    <mergeCell ref="J52:Q52"/>
    <mergeCell ref="R52:Z52"/>
    <mergeCell ref="A53:Z53"/>
    <mergeCell ref="A54:Z54"/>
    <mergeCell ref="A49:I49"/>
    <mergeCell ref="J49:Q49"/>
    <mergeCell ref="R49:Z49"/>
    <mergeCell ref="A50:I51"/>
    <mergeCell ref="J50:Q51"/>
    <mergeCell ref="R50:Z51"/>
    <mergeCell ref="A46:M46"/>
    <mergeCell ref="N46:T46"/>
    <mergeCell ref="U46:Z46"/>
    <mergeCell ref="A47:M48"/>
    <mergeCell ref="N47:T48"/>
    <mergeCell ref="U47:Z48"/>
    <mergeCell ref="A43:M43"/>
    <mergeCell ref="N43:T43"/>
    <mergeCell ref="U43:Z43"/>
    <mergeCell ref="A44:M45"/>
    <mergeCell ref="N44:T45"/>
    <mergeCell ref="U44:Z45"/>
    <mergeCell ref="A42:Z42"/>
    <mergeCell ref="A34:Z34"/>
    <mergeCell ref="A35:M35"/>
    <mergeCell ref="N35:T35"/>
    <mergeCell ref="U35:Z35"/>
    <mergeCell ref="A36:M37"/>
    <mergeCell ref="N36:T37"/>
    <mergeCell ref="U36:Z37"/>
    <mergeCell ref="A38:M38"/>
    <mergeCell ref="N38:T38"/>
    <mergeCell ref="U38:Z38"/>
    <mergeCell ref="A39:Z39"/>
    <mergeCell ref="A40:Z41"/>
    <mergeCell ref="U32:Z33"/>
    <mergeCell ref="A30:I30"/>
    <mergeCell ref="J30:Z30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25:G25"/>
    <mergeCell ref="H25:O25"/>
    <mergeCell ref="P25:Z25"/>
    <mergeCell ref="A26:G26"/>
    <mergeCell ref="H26:O26"/>
    <mergeCell ref="P26:Z26"/>
    <mergeCell ref="A27:I28"/>
    <mergeCell ref="J27:Z27"/>
    <mergeCell ref="J28:M28"/>
    <mergeCell ref="N28:T28"/>
    <mergeCell ref="U28:Z28"/>
    <mergeCell ref="A20:O21"/>
    <mergeCell ref="P20:T21"/>
    <mergeCell ref="U20:Z21"/>
    <mergeCell ref="A22:T22"/>
    <mergeCell ref="A23:T24"/>
    <mergeCell ref="U23:Z24"/>
    <mergeCell ref="A17:B18"/>
    <mergeCell ref="C17:T18"/>
    <mergeCell ref="U17:Z18"/>
    <mergeCell ref="A19:O19"/>
    <mergeCell ref="P19:T19"/>
    <mergeCell ref="U19:Z19"/>
    <mergeCell ref="A16:B16"/>
    <mergeCell ref="C16:T16"/>
    <mergeCell ref="U16:Z16"/>
    <mergeCell ref="A1:Z1"/>
    <mergeCell ref="A2:Z2"/>
    <mergeCell ref="A3:Z3"/>
    <mergeCell ref="A4:Z4"/>
    <mergeCell ref="A5:Z5"/>
    <mergeCell ref="A8:Z8"/>
    <mergeCell ref="A9:Z9"/>
    <mergeCell ref="A10:Z11"/>
    <mergeCell ref="A12:Z12"/>
    <mergeCell ref="A13:Z14"/>
    <mergeCell ref="A15:Z15"/>
  </mergeCells>
  <hyperlinks>
    <hyperlink ref="U47" r:id="rId1" xr:uid="{00000000-0004-0000-2900-000000000000}"/>
    <hyperlink ref="U17" r:id="rId2" xr:uid="{00000000-0004-0000-2900-000001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3"/>
  <drawing r:id="rId4"/>
  <picture r:id="rId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Z154"/>
  <sheetViews>
    <sheetView topLeftCell="A37" zoomScale="130" zoomScaleNormal="130" workbookViewId="0">
      <selection activeCell="R50" sqref="R50:Z51"/>
    </sheetView>
  </sheetViews>
  <sheetFormatPr baseColWidth="10" defaultColWidth="11.42578125" defaultRowHeight="15" x14ac:dyDescent="0.25"/>
  <cols>
    <col min="1" max="1" width="3.140625" style="23" customWidth="1"/>
    <col min="2" max="2" width="5.140625" style="23" customWidth="1"/>
    <col min="3" max="8" width="3.140625" style="23" customWidth="1"/>
    <col min="9" max="9" width="5.140625" style="23" customWidth="1"/>
    <col min="10" max="13" width="3.140625" style="23" customWidth="1"/>
    <col min="14" max="15" width="4.140625" style="23" customWidth="1"/>
    <col min="16" max="16" width="3.140625" style="23" customWidth="1"/>
    <col min="17" max="17" width="11" style="23" customWidth="1"/>
    <col min="18" max="19" width="3.140625" style="23" customWidth="1"/>
    <col min="20" max="20" width="9" style="23" customWidth="1"/>
    <col min="21" max="24" width="3.85546875" style="23" customWidth="1"/>
    <col min="25" max="25" width="4.85546875" style="23" customWidth="1"/>
    <col min="26" max="26" width="4.42578125" style="23" customWidth="1"/>
    <col min="27" max="16384" width="11.42578125" style="23"/>
  </cols>
  <sheetData>
    <row r="1" spans="1:26" x14ac:dyDescent="0.25">
      <c r="A1" s="913"/>
      <c r="B1" s="913"/>
      <c r="C1" s="913"/>
      <c r="D1" s="913"/>
      <c r="E1" s="913"/>
      <c r="F1" s="913"/>
      <c r="G1" s="913"/>
      <c r="H1" s="913"/>
      <c r="I1" s="913"/>
      <c r="J1" s="913"/>
      <c r="K1" s="913"/>
      <c r="L1" s="913"/>
      <c r="M1" s="913"/>
      <c r="N1" s="913"/>
      <c r="O1" s="913"/>
      <c r="P1" s="913"/>
      <c r="Q1" s="913"/>
      <c r="R1" s="913"/>
      <c r="S1" s="913"/>
      <c r="T1" s="913"/>
      <c r="U1" s="913"/>
      <c r="V1" s="913"/>
      <c r="W1" s="913"/>
      <c r="X1" s="913"/>
      <c r="Y1" s="913"/>
      <c r="Z1" s="913"/>
    </row>
    <row r="2" spans="1:26" ht="15.75" x14ac:dyDescent="0.25">
      <c r="A2" s="620" t="s">
        <v>71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</row>
    <row r="3" spans="1:26" ht="15.75" x14ac:dyDescent="0.25">
      <c r="A3" s="620" t="s">
        <v>72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0"/>
      <c r="Z3" s="620"/>
    </row>
    <row r="4" spans="1:26" ht="15.75" x14ac:dyDescent="0.25">
      <c r="A4" s="620" t="s">
        <v>73</v>
      </c>
      <c r="B4" s="620"/>
      <c r="C4" s="620"/>
      <c r="D4" s="620"/>
      <c r="E4" s="620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  <c r="R4" s="620"/>
      <c r="S4" s="620"/>
      <c r="T4" s="620"/>
      <c r="U4" s="620"/>
      <c r="V4" s="620"/>
      <c r="W4" s="620"/>
      <c r="X4" s="620"/>
      <c r="Y4" s="620"/>
      <c r="Z4" s="620"/>
    </row>
    <row r="5" spans="1:26" ht="6.95" customHeight="1" x14ac:dyDescent="0.25">
      <c r="A5" s="623"/>
      <c r="B5" s="623"/>
      <c r="C5" s="623"/>
      <c r="D5" s="623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623"/>
      <c r="V5" s="623"/>
      <c r="W5" s="623"/>
      <c r="X5" s="623"/>
      <c r="Y5" s="623"/>
      <c r="Z5" s="623"/>
    </row>
    <row r="6" spans="1:26" x14ac:dyDescent="0.25">
      <c r="A6" s="330" t="s">
        <v>663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 t="s">
        <v>304</v>
      </c>
      <c r="W6" s="209"/>
      <c r="X6" s="209"/>
      <c r="Y6" s="209"/>
      <c r="Z6" s="209"/>
    </row>
    <row r="7" spans="1:26" x14ac:dyDescent="0.25">
      <c r="A7" s="330" t="s">
        <v>335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</row>
    <row r="8" spans="1:26" x14ac:dyDescent="0.25">
      <c r="A8" s="1003" t="s">
        <v>336</v>
      </c>
      <c r="B8" s="1004"/>
      <c r="C8" s="1004"/>
      <c r="D8" s="1004"/>
      <c r="E8" s="1004"/>
      <c r="F8" s="1004"/>
      <c r="G8" s="1004"/>
      <c r="H8" s="1004"/>
      <c r="I8" s="1004"/>
      <c r="J8" s="1004"/>
      <c r="K8" s="1004"/>
      <c r="L8" s="1004"/>
      <c r="M8" s="1004"/>
      <c r="N8" s="1004"/>
      <c r="O8" s="1004"/>
      <c r="P8" s="1004"/>
      <c r="Q8" s="1004"/>
      <c r="R8" s="1004"/>
      <c r="S8" s="1004"/>
      <c r="T8" s="1004"/>
      <c r="U8" s="1004"/>
      <c r="V8" s="1004"/>
      <c r="W8" s="1004"/>
      <c r="X8" s="1004"/>
      <c r="Y8" s="1004"/>
      <c r="Z8" s="1004"/>
    </row>
    <row r="9" spans="1:26" ht="20.100000000000001" customHeight="1" x14ac:dyDescent="0.25">
      <c r="A9" s="1005" t="s">
        <v>754</v>
      </c>
      <c r="B9" s="1006"/>
      <c r="C9" s="1006"/>
      <c r="D9" s="1006"/>
      <c r="E9" s="1006"/>
      <c r="F9" s="1006"/>
      <c r="G9" s="1006"/>
      <c r="H9" s="1006"/>
      <c r="I9" s="1006"/>
      <c r="J9" s="1006"/>
      <c r="K9" s="1006"/>
      <c r="L9" s="1006"/>
      <c r="M9" s="1006"/>
      <c r="N9" s="1006"/>
      <c r="O9" s="1006"/>
      <c r="P9" s="1006"/>
      <c r="Q9" s="1006"/>
      <c r="R9" s="1006"/>
      <c r="S9" s="1006"/>
      <c r="T9" s="1006"/>
      <c r="U9" s="1006"/>
      <c r="V9" s="1006"/>
      <c r="W9" s="1006"/>
      <c r="X9" s="1006"/>
      <c r="Y9" s="1006"/>
      <c r="Z9" s="1007"/>
    </row>
    <row r="10" spans="1:26" x14ac:dyDescent="0.25">
      <c r="A10" s="918" t="s">
        <v>307</v>
      </c>
      <c r="B10" s="919"/>
      <c r="C10" s="919"/>
      <c r="D10" s="919"/>
      <c r="E10" s="919"/>
      <c r="F10" s="919"/>
      <c r="G10" s="919"/>
      <c r="H10" s="919"/>
      <c r="I10" s="919"/>
      <c r="J10" s="919"/>
      <c r="K10" s="919"/>
      <c r="L10" s="919"/>
      <c r="M10" s="919"/>
      <c r="N10" s="919"/>
      <c r="O10" s="919"/>
      <c r="P10" s="919"/>
      <c r="Q10" s="919"/>
      <c r="R10" s="919"/>
      <c r="S10" s="919"/>
      <c r="T10" s="919"/>
      <c r="U10" s="919"/>
      <c r="V10" s="919"/>
      <c r="W10" s="919"/>
      <c r="X10" s="919"/>
      <c r="Y10" s="919"/>
      <c r="Z10" s="920"/>
    </row>
    <row r="11" spans="1:26" x14ac:dyDescent="0.25">
      <c r="A11" s="921"/>
      <c r="B11" s="922"/>
      <c r="C11" s="922"/>
      <c r="D11" s="922"/>
      <c r="E11" s="922"/>
      <c r="F11" s="922"/>
      <c r="G11" s="922"/>
      <c r="H11" s="922"/>
      <c r="I11" s="922"/>
      <c r="J11" s="922"/>
      <c r="K11" s="922"/>
      <c r="L11" s="922"/>
      <c r="M11" s="922"/>
      <c r="N11" s="922"/>
      <c r="O11" s="922"/>
      <c r="P11" s="922"/>
      <c r="Q11" s="922"/>
      <c r="R11" s="922"/>
      <c r="S11" s="922"/>
      <c r="T11" s="922"/>
      <c r="U11" s="922"/>
      <c r="V11" s="922"/>
      <c r="W11" s="922"/>
      <c r="X11" s="922"/>
      <c r="Y11" s="922"/>
      <c r="Z11" s="923"/>
    </row>
    <row r="12" spans="1:26" ht="20.100000000000001" customHeight="1" x14ac:dyDescent="0.25">
      <c r="A12" s="1110" t="s">
        <v>337</v>
      </c>
      <c r="B12" s="1006"/>
      <c r="C12" s="1006"/>
      <c r="D12" s="1006"/>
      <c r="E12" s="1006"/>
      <c r="F12" s="1006"/>
      <c r="G12" s="1006"/>
      <c r="H12" s="1006"/>
      <c r="I12" s="1006"/>
      <c r="J12" s="1006"/>
      <c r="K12" s="1006"/>
      <c r="L12" s="1006"/>
      <c r="M12" s="1006"/>
      <c r="N12" s="1006"/>
      <c r="O12" s="1006"/>
      <c r="P12" s="1006"/>
      <c r="Q12" s="1006"/>
      <c r="R12" s="1006"/>
      <c r="S12" s="1006"/>
      <c r="T12" s="1006"/>
      <c r="U12" s="1006"/>
      <c r="V12" s="1006"/>
      <c r="W12" s="1006"/>
      <c r="X12" s="1006"/>
      <c r="Y12" s="1006"/>
      <c r="Z12" s="1007"/>
    </row>
    <row r="13" spans="1:26" x14ac:dyDescent="0.25">
      <c r="A13" s="918" t="s">
        <v>338</v>
      </c>
      <c r="B13" s="919"/>
      <c r="C13" s="919"/>
      <c r="D13" s="919"/>
      <c r="E13" s="919"/>
      <c r="F13" s="919"/>
      <c r="G13" s="919"/>
      <c r="H13" s="919"/>
      <c r="I13" s="919"/>
      <c r="J13" s="919"/>
      <c r="K13" s="919"/>
      <c r="L13" s="919"/>
      <c r="M13" s="919"/>
      <c r="N13" s="919"/>
      <c r="O13" s="919"/>
      <c r="P13" s="919"/>
      <c r="Q13" s="919"/>
      <c r="R13" s="919"/>
      <c r="S13" s="919"/>
      <c r="T13" s="919"/>
      <c r="U13" s="919"/>
      <c r="V13" s="919"/>
      <c r="W13" s="919"/>
      <c r="X13" s="919"/>
      <c r="Y13" s="919"/>
      <c r="Z13" s="920"/>
    </row>
    <row r="14" spans="1:26" x14ac:dyDescent="0.25">
      <c r="A14" s="921"/>
      <c r="B14" s="922"/>
      <c r="C14" s="922"/>
      <c r="D14" s="922"/>
      <c r="E14" s="922"/>
      <c r="F14" s="922"/>
      <c r="G14" s="922"/>
      <c r="H14" s="922"/>
      <c r="I14" s="922"/>
      <c r="J14" s="922"/>
      <c r="K14" s="922"/>
      <c r="L14" s="922"/>
      <c r="M14" s="922"/>
      <c r="N14" s="922"/>
      <c r="O14" s="922"/>
      <c r="P14" s="922"/>
      <c r="Q14" s="922"/>
      <c r="R14" s="922"/>
      <c r="S14" s="922"/>
      <c r="T14" s="922"/>
      <c r="U14" s="922"/>
      <c r="V14" s="922"/>
      <c r="W14" s="922"/>
      <c r="X14" s="922"/>
      <c r="Y14" s="922"/>
      <c r="Z14" s="923"/>
    </row>
    <row r="15" spans="1:26" x14ac:dyDescent="0.25">
      <c r="A15" s="1111" t="s">
        <v>75</v>
      </c>
      <c r="B15" s="1112"/>
      <c r="C15" s="1112"/>
      <c r="D15" s="1112"/>
      <c r="E15" s="1112"/>
      <c r="F15" s="1112"/>
      <c r="G15" s="1112"/>
      <c r="H15" s="1112"/>
      <c r="I15" s="1112"/>
      <c r="J15" s="1112"/>
      <c r="K15" s="1112"/>
      <c r="L15" s="1112"/>
      <c r="M15" s="1112"/>
      <c r="N15" s="1112"/>
      <c r="O15" s="1112"/>
      <c r="P15" s="1112"/>
      <c r="Q15" s="1112"/>
      <c r="R15" s="1112"/>
      <c r="S15" s="1112"/>
      <c r="T15" s="1112"/>
      <c r="U15" s="1112"/>
      <c r="V15" s="1112"/>
      <c r="W15" s="1112"/>
      <c r="X15" s="1112"/>
      <c r="Y15" s="1112"/>
      <c r="Z15" s="1113"/>
    </row>
    <row r="16" spans="1:26" ht="26.25" customHeight="1" x14ac:dyDescent="0.25">
      <c r="A16" s="1108" t="s">
        <v>6</v>
      </c>
      <c r="B16" s="1109"/>
      <c r="C16" s="904" t="s">
        <v>76</v>
      </c>
      <c r="D16" s="905"/>
      <c r="E16" s="905"/>
      <c r="F16" s="905"/>
      <c r="G16" s="905"/>
      <c r="H16" s="905"/>
      <c r="I16" s="905"/>
      <c r="J16" s="905"/>
      <c r="K16" s="905"/>
      <c r="L16" s="905"/>
      <c r="M16" s="905"/>
      <c r="N16" s="905"/>
      <c r="O16" s="905"/>
      <c r="P16" s="905"/>
      <c r="Q16" s="905"/>
      <c r="R16" s="905"/>
      <c r="S16" s="905"/>
      <c r="T16" s="906"/>
      <c r="U16" s="1105" t="s">
        <v>339</v>
      </c>
      <c r="V16" s="1106"/>
      <c r="W16" s="1106"/>
      <c r="X16" s="1106"/>
      <c r="Y16" s="1106"/>
      <c r="Z16" s="1107"/>
    </row>
    <row r="17" spans="1:26" x14ac:dyDescent="0.25">
      <c r="A17" s="993" t="s">
        <v>309</v>
      </c>
      <c r="B17" s="1026"/>
      <c r="C17" s="964" t="s">
        <v>356</v>
      </c>
      <c r="D17" s="965"/>
      <c r="E17" s="965"/>
      <c r="F17" s="965"/>
      <c r="G17" s="965"/>
      <c r="H17" s="965"/>
      <c r="I17" s="965"/>
      <c r="J17" s="965"/>
      <c r="K17" s="965"/>
      <c r="L17" s="965"/>
      <c r="M17" s="965"/>
      <c r="N17" s="965"/>
      <c r="O17" s="965"/>
      <c r="P17" s="965"/>
      <c r="Q17" s="965"/>
      <c r="R17" s="965"/>
      <c r="S17" s="965"/>
      <c r="T17" s="966"/>
      <c r="U17" s="1099" t="s">
        <v>175</v>
      </c>
      <c r="V17" s="1100"/>
      <c r="W17" s="1100"/>
      <c r="X17" s="1100"/>
      <c r="Y17" s="1100"/>
      <c r="Z17" s="1101"/>
    </row>
    <row r="18" spans="1:26" x14ac:dyDescent="0.25">
      <c r="A18" s="1027"/>
      <c r="B18" s="1029"/>
      <c r="C18" s="967"/>
      <c r="D18" s="968"/>
      <c r="E18" s="968"/>
      <c r="F18" s="968"/>
      <c r="G18" s="968"/>
      <c r="H18" s="968"/>
      <c r="I18" s="968"/>
      <c r="J18" s="968"/>
      <c r="K18" s="968"/>
      <c r="L18" s="968"/>
      <c r="M18" s="968"/>
      <c r="N18" s="968"/>
      <c r="O18" s="968"/>
      <c r="P18" s="968"/>
      <c r="Q18" s="968"/>
      <c r="R18" s="968"/>
      <c r="S18" s="968"/>
      <c r="T18" s="969"/>
      <c r="U18" s="1102"/>
      <c r="V18" s="1103"/>
      <c r="W18" s="1103"/>
      <c r="X18" s="1103"/>
      <c r="Y18" s="1103"/>
      <c r="Z18" s="1104"/>
    </row>
    <row r="19" spans="1:26" x14ac:dyDescent="0.25">
      <c r="A19" s="904" t="s">
        <v>77</v>
      </c>
      <c r="B19" s="905"/>
      <c r="C19" s="905"/>
      <c r="D19" s="905"/>
      <c r="E19" s="905"/>
      <c r="F19" s="905"/>
      <c r="G19" s="905"/>
      <c r="H19" s="905"/>
      <c r="I19" s="905"/>
      <c r="J19" s="905"/>
      <c r="K19" s="905"/>
      <c r="L19" s="905"/>
      <c r="M19" s="905"/>
      <c r="N19" s="905"/>
      <c r="O19" s="906"/>
      <c r="P19" s="904" t="s">
        <v>78</v>
      </c>
      <c r="Q19" s="905"/>
      <c r="R19" s="905"/>
      <c r="S19" s="905"/>
      <c r="T19" s="906"/>
      <c r="U19" s="1105" t="s">
        <v>79</v>
      </c>
      <c r="V19" s="1106"/>
      <c r="W19" s="1106"/>
      <c r="X19" s="1106"/>
      <c r="Y19" s="1106"/>
      <c r="Z19" s="1107"/>
    </row>
    <row r="20" spans="1:26" x14ac:dyDescent="0.25">
      <c r="A20" s="964" t="s">
        <v>357</v>
      </c>
      <c r="B20" s="965"/>
      <c r="C20" s="965"/>
      <c r="D20" s="965"/>
      <c r="E20" s="965"/>
      <c r="F20" s="965"/>
      <c r="G20" s="965"/>
      <c r="H20" s="965"/>
      <c r="I20" s="965"/>
      <c r="J20" s="965"/>
      <c r="K20" s="965"/>
      <c r="L20" s="965"/>
      <c r="M20" s="965"/>
      <c r="N20" s="965"/>
      <c r="O20" s="966"/>
      <c r="P20" s="993" t="s">
        <v>667</v>
      </c>
      <c r="Q20" s="1025"/>
      <c r="R20" s="1025"/>
      <c r="S20" s="1025"/>
      <c r="T20" s="1026"/>
      <c r="U20" s="993" t="s">
        <v>130</v>
      </c>
      <c r="V20" s="1025"/>
      <c r="W20" s="1025"/>
      <c r="X20" s="1025"/>
      <c r="Y20" s="1025"/>
      <c r="Z20" s="1026"/>
    </row>
    <row r="21" spans="1:26" x14ac:dyDescent="0.25">
      <c r="A21" s="967"/>
      <c r="B21" s="968"/>
      <c r="C21" s="968"/>
      <c r="D21" s="968"/>
      <c r="E21" s="968"/>
      <c r="F21" s="968"/>
      <c r="G21" s="968"/>
      <c r="H21" s="968"/>
      <c r="I21" s="968"/>
      <c r="J21" s="968"/>
      <c r="K21" s="968"/>
      <c r="L21" s="968"/>
      <c r="M21" s="968"/>
      <c r="N21" s="968"/>
      <c r="O21" s="969"/>
      <c r="P21" s="1027"/>
      <c r="Q21" s="1028"/>
      <c r="R21" s="1028"/>
      <c r="S21" s="1028"/>
      <c r="T21" s="1029"/>
      <c r="U21" s="1027"/>
      <c r="V21" s="1028"/>
      <c r="W21" s="1028"/>
      <c r="X21" s="1028"/>
      <c r="Y21" s="1028"/>
      <c r="Z21" s="1029"/>
    </row>
    <row r="22" spans="1:26" x14ac:dyDescent="0.25">
      <c r="A22" s="904" t="s">
        <v>80</v>
      </c>
      <c r="B22" s="905"/>
      <c r="C22" s="905"/>
      <c r="D22" s="905"/>
      <c r="E22" s="905"/>
      <c r="F22" s="905"/>
      <c r="G22" s="905"/>
      <c r="H22" s="905"/>
      <c r="I22" s="905"/>
      <c r="J22" s="905"/>
      <c r="K22" s="905"/>
      <c r="L22" s="905"/>
      <c r="M22" s="905"/>
      <c r="N22" s="905"/>
      <c r="O22" s="905"/>
      <c r="P22" s="905"/>
      <c r="Q22" s="905"/>
      <c r="R22" s="905"/>
      <c r="S22" s="905"/>
      <c r="T22" s="906"/>
      <c r="U22" s="331" t="s">
        <v>81</v>
      </c>
      <c r="V22" s="332"/>
      <c r="W22" s="332"/>
      <c r="X22" s="332"/>
      <c r="Y22" s="332"/>
      <c r="Z22" s="333"/>
    </row>
    <row r="23" spans="1:26" x14ac:dyDescent="0.25">
      <c r="A23" s="964" t="s">
        <v>358</v>
      </c>
      <c r="B23" s="965"/>
      <c r="C23" s="965"/>
      <c r="D23" s="965"/>
      <c r="E23" s="965"/>
      <c r="F23" s="965"/>
      <c r="G23" s="965"/>
      <c r="H23" s="965"/>
      <c r="I23" s="965"/>
      <c r="J23" s="965"/>
      <c r="K23" s="965"/>
      <c r="L23" s="965"/>
      <c r="M23" s="965"/>
      <c r="N23" s="965"/>
      <c r="O23" s="965"/>
      <c r="P23" s="965"/>
      <c r="Q23" s="965"/>
      <c r="R23" s="965"/>
      <c r="S23" s="965"/>
      <c r="T23" s="966"/>
      <c r="U23" s="993" t="s">
        <v>161</v>
      </c>
      <c r="V23" s="1025"/>
      <c r="W23" s="1025"/>
      <c r="X23" s="1025"/>
      <c r="Y23" s="1025"/>
      <c r="Z23" s="1026"/>
    </row>
    <row r="24" spans="1:26" x14ac:dyDescent="0.25">
      <c r="A24" s="967"/>
      <c r="B24" s="968"/>
      <c r="C24" s="968"/>
      <c r="D24" s="968"/>
      <c r="E24" s="968"/>
      <c r="F24" s="968"/>
      <c r="G24" s="968"/>
      <c r="H24" s="968"/>
      <c r="I24" s="968"/>
      <c r="J24" s="968"/>
      <c r="K24" s="968"/>
      <c r="L24" s="968"/>
      <c r="M24" s="968"/>
      <c r="N24" s="968"/>
      <c r="O24" s="968"/>
      <c r="P24" s="968"/>
      <c r="Q24" s="968"/>
      <c r="R24" s="968"/>
      <c r="S24" s="968"/>
      <c r="T24" s="969"/>
      <c r="U24" s="1027"/>
      <c r="V24" s="1028"/>
      <c r="W24" s="1028"/>
      <c r="X24" s="1028"/>
      <c r="Y24" s="1028"/>
      <c r="Z24" s="1029"/>
    </row>
    <row r="25" spans="1:26" x14ac:dyDescent="0.25">
      <c r="A25" s="904" t="s">
        <v>82</v>
      </c>
      <c r="B25" s="905"/>
      <c r="C25" s="905"/>
      <c r="D25" s="905"/>
      <c r="E25" s="905"/>
      <c r="F25" s="905"/>
      <c r="G25" s="906"/>
      <c r="H25" s="904" t="s">
        <v>83</v>
      </c>
      <c r="I25" s="905"/>
      <c r="J25" s="905"/>
      <c r="K25" s="905"/>
      <c r="L25" s="905"/>
      <c r="M25" s="905"/>
      <c r="N25" s="905"/>
      <c r="O25" s="906"/>
      <c r="P25" s="904" t="s">
        <v>84</v>
      </c>
      <c r="Q25" s="905"/>
      <c r="R25" s="905"/>
      <c r="S25" s="905"/>
      <c r="T25" s="905"/>
      <c r="U25" s="905"/>
      <c r="V25" s="905"/>
      <c r="W25" s="905"/>
      <c r="X25" s="905"/>
      <c r="Y25" s="905"/>
      <c r="Z25" s="906"/>
    </row>
    <row r="26" spans="1:26" x14ac:dyDescent="0.25">
      <c r="A26" s="1034" t="s">
        <v>160</v>
      </c>
      <c r="B26" s="1035"/>
      <c r="C26" s="1035"/>
      <c r="D26" s="1035"/>
      <c r="E26" s="1035"/>
      <c r="F26" s="1035"/>
      <c r="G26" s="1036"/>
      <c r="H26" s="1090" t="s">
        <v>313</v>
      </c>
      <c r="I26" s="1091"/>
      <c r="J26" s="1091"/>
      <c r="K26" s="1091"/>
      <c r="L26" s="1091"/>
      <c r="M26" s="1091"/>
      <c r="N26" s="1091"/>
      <c r="O26" s="1092"/>
      <c r="P26" s="1090" t="s">
        <v>314</v>
      </c>
      <c r="Q26" s="1091"/>
      <c r="R26" s="1091"/>
      <c r="S26" s="1091"/>
      <c r="T26" s="1091"/>
      <c r="U26" s="1091"/>
      <c r="V26" s="1091"/>
      <c r="W26" s="1091"/>
      <c r="X26" s="1091"/>
      <c r="Y26" s="1091"/>
      <c r="Z26" s="1092"/>
    </row>
    <row r="27" spans="1:26" x14ac:dyDescent="0.25">
      <c r="A27" s="1093" t="s">
        <v>85</v>
      </c>
      <c r="B27" s="1094"/>
      <c r="C27" s="1094"/>
      <c r="D27" s="1094"/>
      <c r="E27" s="1094"/>
      <c r="F27" s="1094"/>
      <c r="G27" s="1094"/>
      <c r="H27" s="1094"/>
      <c r="I27" s="1095"/>
      <c r="J27" s="904" t="s">
        <v>86</v>
      </c>
      <c r="K27" s="905"/>
      <c r="L27" s="905"/>
      <c r="M27" s="905"/>
      <c r="N27" s="905"/>
      <c r="O27" s="905"/>
      <c r="P27" s="905"/>
      <c r="Q27" s="905"/>
      <c r="R27" s="905"/>
      <c r="S27" s="905"/>
      <c r="T27" s="905"/>
      <c r="U27" s="905"/>
      <c r="V27" s="905"/>
      <c r="W27" s="905"/>
      <c r="X27" s="905"/>
      <c r="Y27" s="905"/>
      <c r="Z27" s="906"/>
    </row>
    <row r="28" spans="1:26" ht="15" customHeight="1" x14ac:dyDescent="0.25">
      <c r="A28" s="1096"/>
      <c r="B28" s="1097"/>
      <c r="C28" s="1097"/>
      <c r="D28" s="1097"/>
      <c r="E28" s="1097"/>
      <c r="F28" s="1097"/>
      <c r="G28" s="1097"/>
      <c r="H28" s="1097"/>
      <c r="I28" s="1098"/>
      <c r="J28" s="904" t="s">
        <v>87</v>
      </c>
      <c r="K28" s="905"/>
      <c r="L28" s="905"/>
      <c r="M28" s="906"/>
      <c r="N28" s="904" t="s">
        <v>88</v>
      </c>
      <c r="O28" s="905"/>
      <c r="P28" s="905"/>
      <c r="Q28" s="905"/>
      <c r="R28" s="905"/>
      <c r="S28" s="905"/>
      <c r="T28" s="906"/>
      <c r="U28" s="904" t="s">
        <v>89</v>
      </c>
      <c r="V28" s="905"/>
      <c r="W28" s="905"/>
      <c r="X28" s="905"/>
      <c r="Y28" s="905"/>
      <c r="Z28" s="906"/>
    </row>
    <row r="29" spans="1:26" x14ac:dyDescent="0.25">
      <c r="A29" s="972" t="s">
        <v>315</v>
      </c>
      <c r="B29" s="973"/>
      <c r="C29" s="973"/>
      <c r="D29" s="973"/>
      <c r="E29" s="973"/>
      <c r="F29" s="973"/>
      <c r="G29" s="973"/>
      <c r="H29" s="973"/>
      <c r="I29" s="974"/>
      <c r="J29" s="1084">
        <v>2024</v>
      </c>
      <c r="K29" s="1085"/>
      <c r="L29" s="1085"/>
      <c r="M29" s="1086"/>
      <c r="N29" s="972" t="s">
        <v>316</v>
      </c>
      <c r="O29" s="973"/>
      <c r="P29" s="973"/>
      <c r="Q29" s="973"/>
      <c r="R29" s="973"/>
      <c r="S29" s="973"/>
      <c r="T29" s="974"/>
      <c r="U29" s="1087" t="s">
        <v>359</v>
      </c>
      <c r="V29" s="1088"/>
      <c r="W29" s="1088"/>
      <c r="X29" s="1088"/>
      <c r="Y29" s="1088"/>
      <c r="Z29" s="1089"/>
    </row>
    <row r="30" spans="1:26" x14ac:dyDescent="0.25">
      <c r="A30" s="904" t="s">
        <v>90</v>
      </c>
      <c r="B30" s="905"/>
      <c r="C30" s="905"/>
      <c r="D30" s="905"/>
      <c r="E30" s="905"/>
      <c r="F30" s="905"/>
      <c r="G30" s="905"/>
      <c r="H30" s="905"/>
      <c r="I30" s="906"/>
      <c r="J30" s="904" t="s">
        <v>91</v>
      </c>
      <c r="K30" s="905"/>
      <c r="L30" s="905"/>
      <c r="M30" s="905"/>
      <c r="N30" s="905"/>
      <c r="O30" s="905"/>
      <c r="P30" s="905"/>
      <c r="Q30" s="905"/>
      <c r="R30" s="905"/>
      <c r="S30" s="905"/>
      <c r="T30" s="905"/>
      <c r="U30" s="905"/>
      <c r="V30" s="905"/>
      <c r="W30" s="905"/>
      <c r="X30" s="905"/>
      <c r="Y30" s="905"/>
      <c r="Z30" s="906"/>
    </row>
    <row r="31" spans="1:26" x14ac:dyDescent="0.25">
      <c r="A31" s="1069" t="s">
        <v>92</v>
      </c>
      <c r="B31" s="1070"/>
      <c r="C31" s="1071"/>
      <c r="D31" s="1072" t="s">
        <v>93</v>
      </c>
      <c r="E31" s="1073"/>
      <c r="F31" s="1074"/>
      <c r="G31" s="1075" t="s">
        <v>94</v>
      </c>
      <c r="H31" s="1076"/>
      <c r="I31" s="1077"/>
      <c r="J31" s="904" t="s">
        <v>87</v>
      </c>
      <c r="K31" s="905"/>
      <c r="L31" s="905"/>
      <c r="M31" s="906"/>
      <c r="N31" s="904" t="s">
        <v>88</v>
      </c>
      <c r="O31" s="905"/>
      <c r="P31" s="905"/>
      <c r="Q31" s="905"/>
      <c r="R31" s="905"/>
      <c r="S31" s="905"/>
      <c r="T31" s="906"/>
      <c r="U31" s="904" t="s">
        <v>89</v>
      </c>
      <c r="V31" s="905"/>
      <c r="W31" s="905"/>
      <c r="X31" s="905"/>
      <c r="Y31" s="905"/>
      <c r="Z31" s="906"/>
    </row>
    <row r="32" spans="1:26" x14ac:dyDescent="0.25">
      <c r="A32" s="1078" t="s">
        <v>360</v>
      </c>
      <c r="B32" s="1079"/>
      <c r="C32" s="1080"/>
      <c r="D32" s="1078" t="s">
        <v>361</v>
      </c>
      <c r="E32" s="1079"/>
      <c r="F32" s="1080"/>
      <c r="G32" s="1078" t="s">
        <v>362</v>
      </c>
      <c r="H32" s="1079"/>
      <c r="I32" s="1080"/>
      <c r="J32" s="870">
        <v>2025</v>
      </c>
      <c r="K32" s="1011"/>
      <c r="L32" s="1011"/>
      <c r="M32" s="1012"/>
      <c r="N32" s="993" t="s">
        <v>316</v>
      </c>
      <c r="O32" s="1025"/>
      <c r="P32" s="1025"/>
      <c r="Q32" s="1025"/>
      <c r="R32" s="1025"/>
      <c r="S32" s="1025"/>
      <c r="T32" s="1026"/>
      <c r="U32" s="993" t="s">
        <v>359</v>
      </c>
      <c r="V32" s="1025"/>
      <c r="W32" s="1025"/>
      <c r="X32" s="1025"/>
      <c r="Y32" s="1025"/>
      <c r="Z32" s="1026"/>
    </row>
    <row r="33" spans="1:26" x14ac:dyDescent="0.25">
      <c r="A33" s="1081"/>
      <c r="B33" s="1082"/>
      <c r="C33" s="1083"/>
      <c r="D33" s="1081"/>
      <c r="E33" s="1082"/>
      <c r="F33" s="1083"/>
      <c r="G33" s="1081"/>
      <c r="H33" s="1082"/>
      <c r="I33" s="1083"/>
      <c r="J33" s="1013"/>
      <c r="K33" s="1014"/>
      <c r="L33" s="1014"/>
      <c r="M33" s="1015"/>
      <c r="N33" s="1027"/>
      <c r="O33" s="1028"/>
      <c r="P33" s="1028"/>
      <c r="Q33" s="1028"/>
      <c r="R33" s="1028"/>
      <c r="S33" s="1028"/>
      <c r="T33" s="1029"/>
      <c r="U33" s="1027"/>
      <c r="V33" s="1028"/>
      <c r="W33" s="1028"/>
      <c r="X33" s="1028"/>
      <c r="Y33" s="1028"/>
      <c r="Z33" s="1029"/>
    </row>
    <row r="34" spans="1:26" x14ac:dyDescent="0.25">
      <c r="A34" s="904" t="s">
        <v>95</v>
      </c>
      <c r="B34" s="905"/>
      <c r="C34" s="905"/>
      <c r="D34" s="905"/>
      <c r="E34" s="905"/>
      <c r="F34" s="905"/>
      <c r="G34" s="905"/>
      <c r="H34" s="905"/>
      <c r="I34" s="905"/>
      <c r="J34" s="905"/>
      <c r="K34" s="905"/>
      <c r="L34" s="905"/>
      <c r="M34" s="905"/>
      <c r="N34" s="905"/>
      <c r="O34" s="905"/>
      <c r="P34" s="905"/>
      <c r="Q34" s="905"/>
      <c r="R34" s="905"/>
      <c r="S34" s="905"/>
      <c r="T34" s="905"/>
      <c r="U34" s="905"/>
      <c r="V34" s="905"/>
      <c r="W34" s="905"/>
      <c r="X34" s="905"/>
      <c r="Y34" s="905"/>
      <c r="Z34" s="906"/>
    </row>
    <row r="35" spans="1:26" ht="28.5" customHeight="1" x14ac:dyDescent="0.25">
      <c r="A35" s="904" t="s">
        <v>76</v>
      </c>
      <c r="B35" s="905"/>
      <c r="C35" s="905"/>
      <c r="D35" s="905"/>
      <c r="E35" s="905"/>
      <c r="F35" s="905"/>
      <c r="G35" s="905"/>
      <c r="H35" s="905"/>
      <c r="I35" s="905"/>
      <c r="J35" s="905"/>
      <c r="K35" s="905"/>
      <c r="L35" s="905"/>
      <c r="M35" s="906"/>
      <c r="N35" s="904" t="s">
        <v>96</v>
      </c>
      <c r="O35" s="905"/>
      <c r="P35" s="905"/>
      <c r="Q35" s="905"/>
      <c r="R35" s="905"/>
      <c r="S35" s="905"/>
      <c r="T35" s="906"/>
      <c r="U35" s="904" t="s">
        <v>347</v>
      </c>
      <c r="V35" s="905"/>
      <c r="W35" s="905"/>
      <c r="X35" s="905"/>
      <c r="Y35" s="905"/>
      <c r="Z35" s="906"/>
    </row>
    <row r="36" spans="1:26" x14ac:dyDescent="0.25">
      <c r="A36" s="964" t="s">
        <v>363</v>
      </c>
      <c r="B36" s="965"/>
      <c r="C36" s="965"/>
      <c r="D36" s="965"/>
      <c r="E36" s="965"/>
      <c r="F36" s="965"/>
      <c r="G36" s="965"/>
      <c r="H36" s="965"/>
      <c r="I36" s="965"/>
      <c r="J36" s="965"/>
      <c r="K36" s="965"/>
      <c r="L36" s="965"/>
      <c r="M36" s="966"/>
      <c r="N36" s="993" t="s">
        <v>364</v>
      </c>
      <c r="O36" s="1025"/>
      <c r="P36" s="1025"/>
      <c r="Q36" s="1025"/>
      <c r="R36" s="1025"/>
      <c r="S36" s="1025"/>
      <c r="T36" s="1026"/>
      <c r="U36" s="879" t="s">
        <v>175</v>
      </c>
      <c r="V36" s="880"/>
      <c r="W36" s="880"/>
      <c r="X36" s="880"/>
      <c r="Y36" s="880"/>
      <c r="Z36" s="881"/>
    </row>
    <row r="37" spans="1:26" ht="31.15" customHeight="1" x14ac:dyDescent="0.25">
      <c r="A37" s="967"/>
      <c r="B37" s="968"/>
      <c r="C37" s="968"/>
      <c r="D37" s="968"/>
      <c r="E37" s="968"/>
      <c r="F37" s="968"/>
      <c r="G37" s="968"/>
      <c r="H37" s="968"/>
      <c r="I37" s="968"/>
      <c r="J37" s="968"/>
      <c r="K37" s="968"/>
      <c r="L37" s="968"/>
      <c r="M37" s="969"/>
      <c r="N37" s="1027"/>
      <c r="O37" s="1028"/>
      <c r="P37" s="1028"/>
      <c r="Q37" s="1028"/>
      <c r="R37" s="1028"/>
      <c r="S37" s="1028"/>
      <c r="T37" s="1029"/>
      <c r="U37" s="882"/>
      <c r="V37" s="883"/>
      <c r="W37" s="883"/>
      <c r="X37" s="883"/>
      <c r="Y37" s="883"/>
      <c r="Z37" s="884"/>
    </row>
    <row r="38" spans="1:26" ht="43.9" customHeight="1" x14ac:dyDescent="0.25">
      <c r="A38" s="1034" t="s">
        <v>365</v>
      </c>
      <c r="B38" s="1035"/>
      <c r="C38" s="1035"/>
      <c r="D38" s="1035"/>
      <c r="E38" s="1035"/>
      <c r="F38" s="1035"/>
      <c r="G38" s="1035"/>
      <c r="H38" s="1035"/>
      <c r="I38" s="1035"/>
      <c r="J38" s="1035"/>
      <c r="K38" s="1035"/>
      <c r="L38" s="1035"/>
      <c r="M38" s="1036"/>
      <c r="N38" s="972" t="s">
        <v>364</v>
      </c>
      <c r="O38" s="973"/>
      <c r="P38" s="973"/>
      <c r="Q38" s="973"/>
      <c r="R38" s="973"/>
      <c r="S38" s="973"/>
      <c r="T38" s="974"/>
      <c r="U38" s="510" t="s">
        <v>175</v>
      </c>
      <c r="V38" s="511"/>
      <c r="W38" s="511"/>
      <c r="X38" s="511"/>
      <c r="Y38" s="511"/>
      <c r="Z38" s="512"/>
    </row>
    <row r="39" spans="1:26" x14ac:dyDescent="0.25">
      <c r="A39" s="904" t="s">
        <v>97</v>
      </c>
      <c r="B39" s="905"/>
      <c r="C39" s="905"/>
      <c r="D39" s="905"/>
      <c r="E39" s="905"/>
      <c r="F39" s="905"/>
      <c r="G39" s="905"/>
      <c r="H39" s="905"/>
      <c r="I39" s="905"/>
      <c r="J39" s="905"/>
      <c r="K39" s="905"/>
      <c r="L39" s="905"/>
      <c r="M39" s="905"/>
      <c r="N39" s="905"/>
      <c r="O39" s="905"/>
      <c r="P39" s="905"/>
      <c r="Q39" s="905"/>
      <c r="R39" s="905"/>
      <c r="S39" s="905"/>
      <c r="T39" s="905"/>
      <c r="U39" s="905"/>
      <c r="V39" s="905"/>
      <c r="W39" s="905"/>
      <c r="X39" s="905"/>
      <c r="Y39" s="905"/>
      <c r="Z39" s="906"/>
    </row>
    <row r="40" spans="1:26" x14ac:dyDescent="0.25">
      <c r="A40" s="1063" t="s">
        <v>366</v>
      </c>
      <c r="B40" s="1064"/>
      <c r="C40" s="1064"/>
      <c r="D40" s="1064"/>
      <c r="E40" s="1064"/>
      <c r="F40" s="1064"/>
      <c r="G40" s="1064"/>
      <c r="H40" s="1064"/>
      <c r="I40" s="1064"/>
      <c r="J40" s="1064"/>
      <c r="K40" s="1064"/>
      <c r="L40" s="1064"/>
      <c r="M40" s="1064"/>
      <c r="N40" s="1064"/>
      <c r="O40" s="1064"/>
      <c r="P40" s="1064"/>
      <c r="Q40" s="1064"/>
      <c r="R40" s="1064"/>
      <c r="S40" s="1064"/>
      <c r="T40" s="1064"/>
      <c r="U40" s="1064"/>
      <c r="V40" s="1064"/>
      <c r="W40" s="1064"/>
      <c r="X40" s="1064"/>
      <c r="Y40" s="1064"/>
      <c r="Z40" s="1065"/>
    </row>
    <row r="41" spans="1:26" x14ac:dyDescent="0.25">
      <c r="A41" s="1066"/>
      <c r="B41" s="1067"/>
      <c r="C41" s="1067"/>
      <c r="D41" s="1067"/>
      <c r="E41" s="1067"/>
      <c r="F41" s="1067"/>
      <c r="G41" s="1067"/>
      <c r="H41" s="1067"/>
      <c r="I41" s="1067"/>
      <c r="J41" s="1067"/>
      <c r="K41" s="1067"/>
      <c r="L41" s="1067"/>
      <c r="M41" s="1067"/>
      <c r="N41" s="1067"/>
      <c r="O41" s="1067"/>
      <c r="P41" s="1067"/>
      <c r="Q41" s="1067"/>
      <c r="R41" s="1067"/>
      <c r="S41" s="1067"/>
      <c r="T41" s="1067"/>
      <c r="U41" s="1067"/>
      <c r="V41" s="1067"/>
      <c r="W41" s="1067"/>
      <c r="X41" s="1067"/>
      <c r="Y41" s="1067"/>
      <c r="Z41" s="1068"/>
    </row>
    <row r="42" spans="1:26" x14ac:dyDescent="0.25">
      <c r="A42" s="904" t="s">
        <v>98</v>
      </c>
      <c r="B42" s="905"/>
      <c r="C42" s="905"/>
      <c r="D42" s="905"/>
      <c r="E42" s="905"/>
      <c r="F42" s="905"/>
      <c r="G42" s="905"/>
      <c r="H42" s="905"/>
      <c r="I42" s="905"/>
      <c r="J42" s="905"/>
      <c r="K42" s="905"/>
      <c r="L42" s="905"/>
      <c r="M42" s="905"/>
      <c r="N42" s="905"/>
      <c r="O42" s="905"/>
      <c r="P42" s="905"/>
      <c r="Q42" s="905"/>
      <c r="R42" s="905"/>
      <c r="S42" s="905"/>
      <c r="T42" s="905"/>
      <c r="U42" s="905"/>
      <c r="V42" s="905"/>
      <c r="W42" s="905"/>
      <c r="X42" s="905"/>
      <c r="Y42" s="905"/>
      <c r="Z42" s="906"/>
    </row>
    <row r="43" spans="1:26" x14ac:dyDescent="0.25">
      <c r="A43" s="904" t="s">
        <v>99</v>
      </c>
      <c r="B43" s="905"/>
      <c r="C43" s="905"/>
      <c r="D43" s="905"/>
      <c r="E43" s="905"/>
      <c r="F43" s="905"/>
      <c r="G43" s="905"/>
      <c r="H43" s="905"/>
      <c r="I43" s="905"/>
      <c r="J43" s="905"/>
      <c r="K43" s="905"/>
      <c r="L43" s="905"/>
      <c r="M43" s="906"/>
      <c r="N43" s="904" t="s">
        <v>100</v>
      </c>
      <c r="O43" s="905"/>
      <c r="P43" s="905"/>
      <c r="Q43" s="905"/>
      <c r="R43" s="905"/>
      <c r="S43" s="905"/>
      <c r="T43" s="906"/>
      <c r="U43" s="904" t="s">
        <v>101</v>
      </c>
      <c r="V43" s="905"/>
      <c r="W43" s="905"/>
      <c r="X43" s="905"/>
      <c r="Y43" s="905"/>
      <c r="Z43" s="906"/>
    </row>
    <row r="44" spans="1:26" ht="13.5" customHeight="1" x14ac:dyDescent="0.25">
      <c r="A44" s="993" t="s">
        <v>326</v>
      </c>
      <c r="B44" s="1025"/>
      <c r="C44" s="1025"/>
      <c r="D44" s="1025"/>
      <c r="E44" s="1025"/>
      <c r="F44" s="1025"/>
      <c r="G44" s="1025"/>
      <c r="H44" s="1025"/>
      <c r="I44" s="1025"/>
      <c r="J44" s="1025"/>
      <c r="K44" s="1025"/>
      <c r="L44" s="1025"/>
      <c r="M44" s="1026"/>
      <c r="N44" s="993" t="s">
        <v>123</v>
      </c>
      <c r="O44" s="1025"/>
      <c r="P44" s="1025"/>
      <c r="Q44" s="1025"/>
      <c r="R44" s="1025"/>
      <c r="S44" s="1025"/>
      <c r="T44" s="1026"/>
      <c r="U44" s="964" t="s">
        <v>352</v>
      </c>
      <c r="V44" s="965"/>
      <c r="W44" s="965"/>
      <c r="X44" s="965"/>
      <c r="Y44" s="965"/>
      <c r="Z44" s="966"/>
    </row>
    <row r="45" spans="1:26" ht="13.5" customHeight="1" x14ac:dyDescent="0.25">
      <c r="A45" s="1027"/>
      <c r="B45" s="1028"/>
      <c r="C45" s="1028"/>
      <c r="D45" s="1028"/>
      <c r="E45" s="1028"/>
      <c r="F45" s="1028"/>
      <c r="G45" s="1028"/>
      <c r="H45" s="1028"/>
      <c r="I45" s="1028"/>
      <c r="J45" s="1028"/>
      <c r="K45" s="1028"/>
      <c r="L45" s="1028"/>
      <c r="M45" s="1029"/>
      <c r="N45" s="1027"/>
      <c r="O45" s="1028"/>
      <c r="P45" s="1028"/>
      <c r="Q45" s="1028"/>
      <c r="R45" s="1028"/>
      <c r="S45" s="1028"/>
      <c r="T45" s="1029"/>
      <c r="U45" s="967"/>
      <c r="V45" s="968"/>
      <c r="W45" s="968"/>
      <c r="X45" s="968"/>
      <c r="Y45" s="968"/>
      <c r="Z45" s="969"/>
    </row>
    <row r="46" spans="1:26" ht="27" customHeight="1" x14ac:dyDescent="0.25">
      <c r="A46" s="904" t="s">
        <v>102</v>
      </c>
      <c r="B46" s="905"/>
      <c r="C46" s="905"/>
      <c r="D46" s="905"/>
      <c r="E46" s="905"/>
      <c r="F46" s="905"/>
      <c r="G46" s="905"/>
      <c r="H46" s="905"/>
      <c r="I46" s="905"/>
      <c r="J46" s="905"/>
      <c r="K46" s="905"/>
      <c r="L46" s="905"/>
      <c r="M46" s="906"/>
      <c r="N46" s="904" t="s">
        <v>353</v>
      </c>
      <c r="O46" s="905"/>
      <c r="P46" s="905"/>
      <c r="Q46" s="905"/>
      <c r="R46" s="905"/>
      <c r="S46" s="905"/>
      <c r="T46" s="906"/>
      <c r="U46" s="904" t="s">
        <v>354</v>
      </c>
      <c r="V46" s="905"/>
      <c r="W46" s="905"/>
      <c r="X46" s="905"/>
      <c r="Y46" s="905"/>
      <c r="Z46" s="906"/>
    </row>
    <row r="47" spans="1:26" ht="9.9499999999999993" customHeight="1" x14ac:dyDescent="0.25">
      <c r="A47" s="964" t="s">
        <v>355</v>
      </c>
      <c r="B47" s="965"/>
      <c r="C47" s="965"/>
      <c r="D47" s="965"/>
      <c r="E47" s="965"/>
      <c r="F47" s="965"/>
      <c r="G47" s="965"/>
      <c r="H47" s="965"/>
      <c r="I47" s="965"/>
      <c r="J47" s="965"/>
      <c r="K47" s="965"/>
      <c r="L47" s="965"/>
      <c r="M47" s="966"/>
      <c r="N47" s="993">
        <v>7471338380</v>
      </c>
      <c r="O47" s="1025"/>
      <c r="P47" s="1025"/>
      <c r="Q47" s="1025"/>
      <c r="R47" s="1025"/>
      <c r="S47" s="1025"/>
      <c r="T47" s="1026"/>
      <c r="U47" s="1057" t="s">
        <v>330</v>
      </c>
      <c r="V47" s="1058"/>
      <c r="W47" s="1058"/>
      <c r="X47" s="1058"/>
      <c r="Y47" s="1058"/>
      <c r="Z47" s="1059"/>
    </row>
    <row r="48" spans="1:26" ht="9.9499999999999993" customHeight="1" x14ac:dyDescent="0.25">
      <c r="A48" s="967"/>
      <c r="B48" s="968"/>
      <c r="C48" s="968"/>
      <c r="D48" s="968"/>
      <c r="E48" s="968"/>
      <c r="F48" s="968"/>
      <c r="G48" s="968"/>
      <c r="H48" s="968"/>
      <c r="I48" s="968"/>
      <c r="J48" s="968"/>
      <c r="K48" s="968"/>
      <c r="L48" s="968"/>
      <c r="M48" s="969"/>
      <c r="N48" s="1027"/>
      <c r="O48" s="1028"/>
      <c r="P48" s="1028"/>
      <c r="Q48" s="1028"/>
      <c r="R48" s="1028"/>
      <c r="S48" s="1028"/>
      <c r="T48" s="1029"/>
      <c r="U48" s="1060"/>
      <c r="V48" s="1061"/>
      <c r="W48" s="1061"/>
      <c r="X48" s="1061"/>
      <c r="Y48" s="1061"/>
      <c r="Z48" s="1062"/>
    </row>
    <row r="49" spans="1:26" x14ac:dyDescent="0.25">
      <c r="A49" s="1054" t="s">
        <v>103</v>
      </c>
      <c r="B49" s="1055"/>
      <c r="C49" s="1055"/>
      <c r="D49" s="1055"/>
      <c r="E49" s="1055"/>
      <c r="F49" s="1055"/>
      <c r="G49" s="1055"/>
      <c r="H49" s="1055"/>
      <c r="I49" s="1056"/>
      <c r="J49" s="1054" t="s">
        <v>104</v>
      </c>
      <c r="K49" s="1055"/>
      <c r="L49" s="1055"/>
      <c r="M49" s="1055"/>
      <c r="N49" s="1055"/>
      <c r="O49" s="1055"/>
      <c r="P49" s="1055"/>
      <c r="Q49" s="1056"/>
      <c r="R49" s="1054" t="s">
        <v>105</v>
      </c>
      <c r="S49" s="1055"/>
      <c r="T49" s="1055"/>
      <c r="U49" s="1055"/>
      <c r="V49" s="1055"/>
      <c r="W49" s="1055"/>
      <c r="X49" s="1055"/>
      <c r="Y49" s="1055"/>
      <c r="Z49" s="1056"/>
    </row>
    <row r="50" spans="1:26" ht="10.5" customHeight="1" x14ac:dyDescent="0.25">
      <c r="A50" s="993" t="s">
        <v>333</v>
      </c>
      <c r="B50" s="1025"/>
      <c r="C50" s="1025"/>
      <c r="D50" s="1025"/>
      <c r="E50" s="1025"/>
      <c r="F50" s="1025"/>
      <c r="G50" s="1025"/>
      <c r="H50" s="1025"/>
      <c r="I50" s="1026"/>
      <c r="J50" s="999" t="s">
        <v>502</v>
      </c>
      <c r="K50" s="994"/>
      <c r="L50" s="994"/>
      <c r="M50" s="994"/>
      <c r="N50" s="994"/>
      <c r="O50" s="994"/>
      <c r="P50" s="994"/>
      <c r="Q50" s="995"/>
      <c r="R50" s="999" t="s">
        <v>326</v>
      </c>
      <c r="S50" s="994"/>
      <c r="T50" s="994"/>
      <c r="U50" s="994"/>
      <c r="V50" s="994"/>
      <c r="W50" s="994"/>
      <c r="X50" s="994"/>
      <c r="Y50" s="994"/>
      <c r="Z50" s="995"/>
    </row>
    <row r="51" spans="1:26" ht="10.5" customHeight="1" x14ac:dyDescent="0.25">
      <c r="A51" s="1027"/>
      <c r="B51" s="1028"/>
      <c r="C51" s="1028"/>
      <c r="D51" s="1028"/>
      <c r="E51" s="1028"/>
      <c r="F51" s="1028"/>
      <c r="G51" s="1028"/>
      <c r="H51" s="1028"/>
      <c r="I51" s="1029"/>
      <c r="J51" s="996"/>
      <c r="K51" s="997"/>
      <c r="L51" s="997"/>
      <c r="M51" s="997"/>
      <c r="N51" s="997"/>
      <c r="O51" s="997"/>
      <c r="P51" s="997"/>
      <c r="Q51" s="998"/>
      <c r="R51" s="996"/>
      <c r="S51" s="997"/>
      <c r="T51" s="997"/>
      <c r="U51" s="997"/>
      <c r="V51" s="997"/>
      <c r="W51" s="997"/>
      <c r="X51" s="997"/>
      <c r="Y51" s="997"/>
      <c r="Z51" s="998"/>
    </row>
    <row r="52" spans="1:26" ht="28.9" customHeight="1" x14ac:dyDescent="0.25">
      <c r="A52" s="1047" t="s">
        <v>334</v>
      </c>
      <c r="B52" s="1048"/>
      <c r="C52" s="1048"/>
      <c r="D52" s="1048"/>
      <c r="E52" s="1048"/>
      <c r="F52" s="1048"/>
      <c r="G52" s="1048"/>
      <c r="H52" s="1048"/>
      <c r="I52" s="1049"/>
      <c r="J52" s="990" t="s">
        <v>504</v>
      </c>
      <c r="K52" s="990"/>
      <c r="L52" s="990"/>
      <c r="M52" s="990"/>
      <c r="N52" s="990"/>
      <c r="O52" s="990"/>
      <c r="P52" s="990"/>
      <c r="Q52" s="990"/>
      <c r="R52" s="1050" t="s">
        <v>669</v>
      </c>
      <c r="S52" s="1051"/>
      <c r="T52" s="1051"/>
      <c r="U52" s="1051"/>
      <c r="V52" s="1051"/>
      <c r="W52" s="1051"/>
      <c r="X52" s="1051"/>
      <c r="Y52" s="1051"/>
      <c r="Z52" s="1052"/>
    </row>
    <row r="53" spans="1:26" ht="13.5" customHeight="1" x14ac:dyDescent="0.25">
      <c r="A53" s="1053" t="s">
        <v>106</v>
      </c>
      <c r="B53" s="1053"/>
      <c r="C53" s="1053"/>
      <c r="D53" s="1053"/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053"/>
      <c r="R53" s="1053"/>
      <c r="S53" s="1053"/>
      <c r="T53" s="1053"/>
      <c r="U53" s="1053"/>
      <c r="V53" s="1053"/>
      <c r="W53" s="1053"/>
      <c r="X53" s="1053"/>
      <c r="Y53" s="1053"/>
      <c r="Z53" s="1053"/>
    </row>
    <row r="54" spans="1:26" ht="29.25" customHeight="1" x14ac:dyDescent="0.25">
      <c r="A54" s="517" t="s">
        <v>107</v>
      </c>
      <c r="B54" s="517"/>
      <c r="C54" s="517"/>
      <c r="D54" s="517"/>
      <c r="E54" s="517"/>
      <c r="F54" s="517"/>
      <c r="G54" s="517"/>
      <c r="H54" s="517"/>
      <c r="I54" s="517"/>
      <c r="J54" s="517"/>
      <c r="K54" s="517"/>
      <c r="L54" s="517"/>
      <c r="M54" s="517"/>
      <c r="N54" s="517"/>
      <c r="O54" s="517"/>
      <c r="P54" s="517"/>
      <c r="Q54" s="517"/>
      <c r="R54" s="517"/>
      <c r="S54" s="517"/>
      <c r="T54" s="517"/>
      <c r="U54" s="517"/>
      <c r="V54" s="517"/>
      <c r="W54" s="517"/>
      <c r="X54" s="517"/>
      <c r="Y54" s="517"/>
      <c r="Z54" s="517"/>
    </row>
    <row r="55" spans="1:26" ht="9.9499999999999993" customHeigh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</row>
    <row r="56" spans="1:26" s="334" customForma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</row>
    <row r="57" spans="1:26" s="334" customForma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</row>
    <row r="58" spans="1:26" s="334" customForma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6" s="334" customForma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</row>
    <row r="60" spans="1:26" s="334" customForma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</row>
    <row r="61" spans="1:26" s="334" customForma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</row>
    <row r="62" spans="1:26" s="334" customForma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</row>
    <row r="63" spans="1:26" s="334" customForma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</row>
    <row r="64" spans="1:26" s="334" customForma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</row>
    <row r="65" spans="1:26" s="334" customForma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</row>
    <row r="66" spans="1:26" s="334" customForma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</row>
    <row r="67" spans="1:26" s="334" customForma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</row>
    <row r="68" spans="1:26" s="334" customForma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</row>
    <row r="69" spans="1:26" s="334" customForma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</row>
    <row r="70" spans="1:26" s="334" customForma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</row>
    <row r="71" spans="1:26" s="334" customForma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</row>
    <row r="72" spans="1:26" s="334" customForma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</row>
    <row r="73" spans="1:26" s="334" customForma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</row>
    <row r="74" spans="1:26" s="334" customForma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</row>
    <row r="75" spans="1:26" s="334" customForma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</row>
    <row r="76" spans="1:26" s="334" customForma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</row>
    <row r="77" spans="1:26" s="334" customForma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</row>
    <row r="78" spans="1:26" s="334" customForma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</row>
    <row r="79" spans="1:26" s="334" customForma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</row>
    <row r="80" spans="1:26" s="334" customForma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</row>
    <row r="81" spans="1:26" s="334" customForma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s="334" customForma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s="334" customForma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</row>
    <row r="84" spans="1:26" s="334" customForma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</row>
    <row r="85" spans="1:26" s="334" customForma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</row>
    <row r="86" spans="1:26" s="334" customForma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</row>
    <row r="87" spans="1:26" s="334" customForma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</row>
    <row r="88" spans="1:26" s="334" customForma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</row>
    <row r="89" spans="1:26" s="334" customForma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</row>
    <row r="90" spans="1:26" s="334" customForma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</row>
    <row r="91" spans="1:26" s="334" customForma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</row>
    <row r="92" spans="1:26" s="334" customForma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</row>
    <row r="93" spans="1:26" s="334" customForma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</row>
    <row r="94" spans="1:26" s="334" customForma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334" customForma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334" customForma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</row>
    <row r="97" spans="1:26" s="334" customForma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</row>
    <row r="98" spans="1:26" s="334" customForma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</row>
    <row r="99" spans="1:26" s="334" customForma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</row>
    <row r="100" spans="1:26" s="334" customForma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</row>
    <row r="101" spans="1:26" s="334" customForma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</row>
    <row r="102" spans="1:26" s="334" customForma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</row>
    <row r="103" spans="1:26" s="334" customForma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</row>
    <row r="104" spans="1:26" s="334" customForma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</row>
    <row r="105" spans="1:26" s="334" customForma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</row>
    <row r="106" spans="1:26" s="334" customForma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</row>
    <row r="107" spans="1:26" s="334" customForma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</row>
    <row r="108" spans="1:26" s="334" customForma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</row>
    <row r="109" spans="1:26" s="334" customForma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</row>
    <row r="110" spans="1:26" s="334" customForma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</row>
    <row r="111" spans="1:26" s="334" customForma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</row>
    <row r="112" spans="1:26" s="334" customForma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</row>
    <row r="113" spans="1:26" s="334" customForma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</row>
    <row r="114" spans="1:26" s="334" customForma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</row>
    <row r="115" spans="1:26" s="334" customForma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</row>
    <row r="116" spans="1:26" s="334" customForma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</row>
    <row r="117" spans="1:26" s="334" customForma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</row>
    <row r="118" spans="1:26" s="334" customForma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</row>
    <row r="119" spans="1:26" s="334" customForma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</row>
    <row r="120" spans="1:26" s="334" customForma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</row>
    <row r="121" spans="1:26" s="334" customForma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</row>
    <row r="122" spans="1:26" s="334" customForma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</row>
    <row r="123" spans="1:26" s="334" customForma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</row>
    <row r="124" spans="1:26" s="334" customForma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</row>
    <row r="125" spans="1:26" s="334" customForma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</row>
    <row r="126" spans="1:26" s="334" customForma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26" s="334" customForma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26" s="334" customForma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6" s="334" customForma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6" s="334" customForma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6" s="334" customForma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1:26" s="334" customForma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1:26" s="334" customForma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</row>
    <row r="134" spans="1:26" s="334" customForma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</row>
    <row r="135" spans="1:26" s="334" customForma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</row>
    <row r="136" spans="1:26" s="334" customForma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</row>
    <row r="137" spans="1:26" s="334" customForma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</row>
    <row r="138" spans="1:26" s="334" customForma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</row>
    <row r="139" spans="1:26" s="334" customForma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</row>
    <row r="140" spans="1:26" s="334" customForma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</row>
    <row r="141" spans="1:26" s="334" customForma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</row>
    <row r="142" spans="1:26" s="334" customForma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</row>
    <row r="143" spans="1:26" s="334" customForma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</row>
    <row r="144" spans="1:26" s="334" customForma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</row>
    <row r="145" spans="1:26" s="334" customForma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</row>
    <row r="146" spans="1:26" s="334" customForma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</row>
    <row r="147" spans="1:26" s="334" customForma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</row>
    <row r="148" spans="1:26" s="334" customForma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</row>
    <row r="149" spans="1:26" s="334" customForma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</row>
    <row r="150" spans="1:26" s="334" customForma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</row>
    <row r="151" spans="1:26" s="334" customForma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</row>
    <row r="152" spans="1:26" s="334" customForma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</row>
    <row r="153" spans="1:26" s="334" customForma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</row>
    <row r="154" spans="1:26" s="334" customForma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</row>
  </sheetData>
  <mergeCells count="91">
    <mergeCell ref="A16:B16"/>
    <mergeCell ref="C16:T16"/>
    <mergeCell ref="U16:Z16"/>
    <mergeCell ref="A1:Z1"/>
    <mergeCell ref="A2:Z2"/>
    <mergeCell ref="A3:Z3"/>
    <mergeCell ref="A4:Z4"/>
    <mergeCell ref="A5:Z5"/>
    <mergeCell ref="A8:Z8"/>
    <mergeCell ref="A9:Z9"/>
    <mergeCell ref="A10:Z11"/>
    <mergeCell ref="A12:Z12"/>
    <mergeCell ref="A13:Z14"/>
    <mergeCell ref="A15:Z15"/>
    <mergeCell ref="A17:B18"/>
    <mergeCell ref="C17:T18"/>
    <mergeCell ref="U17:Z18"/>
    <mergeCell ref="A19:O19"/>
    <mergeCell ref="P19:T19"/>
    <mergeCell ref="U19:Z19"/>
    <mergeCell ref="A20:O21"/>
    <mergeCell ref="P20:T21"/>
    <mergeCell ref="U20:Z21"/>
    <mergeCell ref="A22:T22"/>
    <mergeCell ref="A23:T24"/>
    <mergeCell ref="U23:Z24"/>
    <mergeCell ref="A29:I29"/>
    <mergeCell ref="J29:M29"/>
    <mergeCell ref="N29:T29"/>
    <mergeCell ref="U29:Z29"/>
    <mergeCell ref="A25:G25"/>
    <mergeCell ref="H25:O25"/>
    <mergeCell ref="P25:Z25"/>
    <mergeCell ref="A26:G26"/>
    <mergeCell ref="H26:O26"/>
    <mergeCell ref="P26:Z26"/>
    <mergeCell ref="A27:I28"/>
    <mergeCell ref="J27:Z27"/>
    <mergeCell ref="J28:M28"/>
    <mergeCell ref="N28:T28"/>
    <mergeCell ref="U28:Z28"/>
    <mergeCell ref="U32:Z33"/>
    <mergeCell ref="A30:I30"/>
    <mergeCell ref="J30:Z30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42:Z42"/>
    <mergeCell ref="A34:Z34"/>
    <mergeCell ref="A35:M35"/>
    <mergeCell ref="N35:T35"/>
    <mergeCell ref="U35:Z35"/>
    <mergeCell ref="A36:M37"/>
    <mergeCell ref="N36:T37"/>
    <mergeCell ref="U36:Z37"/>
    <mergeCell ref="A38:M38"/>
    <mergeCell ref="N38:T38"/>
    <mergeCell ref="U38:Z38"/>
    <mergeCell ref="A39:Z39"/>
    <mergeCell ref="A40:Z41"/>
    <mergeCell ref="A43:M43"/>
    <mergeCell ref="N43:T43"/>
    <mergeCell ref="U43:Z43"/>
    <mergeCell ref="A44:M45"/>
    <mergeCell ref="N44:T45"/>
    <mergeCell ref="U44:Z45"/>
    <mergeCell ref="A46:M46"/>
    <mergeCell ref="N46:T46"/>
    <mergeCell ref="U46:Z46"/>
    <mergeCell ref="A47:M48"/>
    <mergeCell ref="N47:T48"/>
    <mergeCell ref="U47:Z48"/>
    <mergeCell ref="A49:I49"/>
    <mergeCell ref="J49:Q49"/>
    <mergeCell ref="R49:Z49"/>
    <mergeCell ref="A50:I51"/>
    <mergeCell ref="J50:Q51"/>
    <mergeCell ref="R50:Z51"/>
    <mergeCell ref="A52:I52"/>
    <mergeCell ref="J52:Q52"/>
    <mergeCell ref="R52:Z52"/>
    <mergeCell ref="A53:Z53"/>
    <mergeCell ref="A54:Z54"/>
  </mergeCells>
  <hyperlinks>
    <hyperlink ref="U47" r:id="rId1" xr:uid="{00000000-0004-0000-2A00-000000000000}"/>
    <hyperlink ref="U17" r:id="rId2" xr:uid="{00000000-0004-0000-2A00-000001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3"/>
  <drawing r:id="rId4"/>
  <picture r:id="rId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Z108"/>
  <sheetViews>
    <sheetView topLeftCell="A37" zoomScale="130" zoomScaleNormal="130" workbookViewId="0">
      <selection activeCell="AD57" sqref="AD57"/>
    </sheetView>
  </sheetViews>
  <sheetFormatPr baseColWidth="10" defaultColWidth="11.42578125" defaultRowHeight="15" x14ac:dyDescent="0.25"/>
  <cols>
    <col min="1" max="1" width="3.140625" style="23" customWidth="1"/>
    <col min="2" max="2" width="5.140625" style="23" customWidth="1"/>
    <col min="3" max="8" width="3.140625" style="23" customWidth="1"/>
    <col min="9" max="9" width="5.140625" style="23" customWidth="1"/>
    <col min="10" max="13" width="3.140625" style="23" customWidth="1"/>
    <col min="14" max="15" width="4.140625" style="23" customWidth="1"/>
    <col min="16" max="16" width="3.140625" style="23" customWidth="1"/>
    <col min="17" max="17" width="11" style="23" customWidth="1"/>
    <col min="18" max="19" width="3.140625" style="23" customWidth="1"/>
    <col min="20" max="20" width="9" style="23" customWidth="1"/>
    <col min="21" max="24" width="3.85546875" style="23" customWidth="1"/>
    <col min="25" max="25" width="4.85546875" style="23" customWidth="1"/>
    <col min="26" max="26" width="4.42578125" style="23" customWidth="1"/>
    <col min="27" max="16384" width="11.42578125" style="23"/>
  </cols>
  <sheetData>
    <row r="1" spans="1:26" x14ac:dyDescent="0.25">
      <c r="A1" s="913"/>
      <c r="B1" s="913"/>
      <c r="C1" s="913"/>
      <c r="D1" s="913"/>
      <c r="E1" s="913"/>
      <c r="F1" s="913"/>
      <c r="G1" s="913"/>
      <c r="H1" s="913"/>
      <c r="I1" s="913"/>
      <c r="J1" s="913"/>
      <c r="K1" s="913"/>
      <c r="L1" s="913"/>
      <c r="M1" s="913"/>
      <c r="N1" s="913"/>
      <c r="O1" s="913"/>
      <c r="P1" s="913"/>
      <c r="Q1" s="913"/>
      <c r="R1" s="913"/>
      <c r="S1" s="913"/>
      <c r="T1" s="913"/>
      <c r="U1" s="913"/>
      <c r="V1" s="913"/>
      <c r="W1" s="913"/>
      <c r="X1" s="913"/>
      <c r="Y1" s="913"/>
      <c r="Z1" s="913"/>
    </row>
    <row r="2" spans="1:26" ht="15.75" x14ac:dyDescent="0.25">
      <c r="A2" s="620" t="s">
        <v>71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</row>
    <row r="3" spans="1:26" ht="15.75" x14ac:dyDescent="0.25">
      <c r="A3" s="620" t="s">
        <v>72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0"/>
      <c r="Z3" s="620"/>
    </row>
    <row r="4" spans="1:26" ht="15.75" x14ac:dyDescent="0.25">
      <c r="A4" s="620" t="s">
        <v>73</v>
      </c>
      <c r="B4" s="620"/>
      <c r="C4" s="620"/>
      <c r="D4" s="620"/>
      <c r="E4" s="620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  <c r="R4" s="620"/>
      <c r="S4" s="620"/>
      <c r="T4" s="620"/>
      <c r="U4" s="620"/>
      <c r="V4" s="620"/>
      <c r="W4" s="620"/>
      <c r="X4" s="620"/>
      <c r="Y4" s="620"/>
      <c r="Z4" s="620"/>
    </row>
    <row r="5" spans="1:26" ht="6.95" customHeight="1" x14ac:dyDescent="0.25">
      <c r="A5" s="623"/>
      <c r="B5" s="623"/>
      <c r="C5" s="623"/>
      <c r="D5" s="623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623"/>
      <c r="V5" s="623"/>
      <c r="W5" s="623"/>
      <c r="X5" s="623"/>
      <c r="Y5" s="623"/>
      <c r="Z5" s="623"/>
    </row>
    <row r="6" spans="1:26" x14ac:dyDescent="0.25">
      <c r="A6" s="330" t="s">
        <v>665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 t="s">
        <v>304</v>
      </c>
      <c r="W6" s="209"/>
      <c r="X6" s="209"/>
      <c r="Y6" s="209"/>
      <c r="Z6" s="209"/>
    </row>
    <row r="7" spans="1:26" x14ac:dyDescent="0.25">
      <c r="A7" s="330" t="s">
        <v>335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</row>
    <row r="8" spans="1:26" x14ac:dyDescent="0.25">
      <c r="A8" s="1003" t="s">
        <v>336</v>
      </c>
      <c r="B8" s="1004"/>
      <c r="C8" s="1004"/>
      <c r="D8" s="1004"/>
      <c r="E8" s="1004"/>
      <c r="F8" s="1004"/>
      <c r="G8" s="1004"/>
      <c r="H8" s="1004"/>
      <c r="I8" s="1004"/>
      <c r="J8" s="1004"/>
      <c r="K8" s="1004"/>
      <c r="L8" s="1004"/>
      <c r="M8" s="1004"/>
      <c r="N8" s="1004"/>
      <c r="O8" s="1004"/>
      <c r="P8" s="1004"/>
      <c r="Q8" s="1004"/>
      <c r="R8" s="1004"/>
      <c r="S8" s="1004"/>
      <c r="T8" s="1004"/>
      <c r="U8" s="1004"/>
      <c r="V8" s="1004"/>
      <c r="W8" s="1004"/>
      <c r="X8" s="1004"/>
      <c r="Y8" s="1004"/>
      <c r="Z8" s="1004"/>
    </row>
    <row r="9" spans="1:26" ht="20.100000000000001" customHeight="1" x14ac:dyDescent="0.25">
      <c r="A9" s="1005" t="s">
        <v>754</v>
      </c>
      <c r="B9" s="1006"/>
      <c r="C9" s="1006"/>
      <c r="D9" s="1006"/>
      <c r="E9" s="1006"/>
      <c r="F9" s="1006"/>
      <c r="G9" s="1006"/>
      <c r="H9" s="1006"/>
      <c r="I9" s="1006"/>
      <c r="J9" s="1006"/>
      <c r="K9" s="1006"/>
      <c r="L9" s="1006"/>
      <c r="M9" s="1006"/>
      <c r="N9" s="1006"/>
      <c r="O9" s="1006"/>
      <c r="P9" s="1006"/>
      <c r="Q9" s="1006"/>
      <c r="R9" s="1006"/>
      <c r="S9" s="1006"/>
      <c r="T9" s="1006"/>
      <c r="U9" s="1006"/>
      <c r="V9" s="1006"/>
      <c r="W9" s="1006"/>
      <c r="X9" s="1006"/>
      <c r="Y9" s="1006"/>
      <c r="Z9" s="1007"/>
    </row>
    <row r="10" spans="1:26" x14ac:dyDescent="0.25">
      <c r="A10" s="918" t="s">
        <v>307</v>
      </c>
      <c r="B10" s="919"/>
      <c r="C10" s="919"/>
      <c r="D10" s="919"/>
      <c r="E10" s="919"/>
      <c r="F10" s="919"/>
      <c r="G10" s="919"/>
      <c r="H10" s="919"/>
      <c r="I10" s="919"/>
      <c r="J10" s="919"/>
      <c r="K10" s="919"/>
      <c r="L10" s="919"/>
      <c r="M10" s="919"/>
      <c r="N10" s="919"/>
      <c r="O10" s="919"/>
      <c r="P10" s="919"/>
      <c r="Q10" s="919"/>
      <c r="R10" s="919"/>
      <c r="S10" s="919"/>
      <c r="T10" s="919"/>
      <c r="U10" s="919"/>
      <c r="V10" s="919"/>
      <c r="W10" s="919"/>
      <c r="X10" s="919"/>
      <c r="Y10" s="919"/>
      <c r="Z10" s="920"/>
    </row>
    <row r="11" spans="1:26" x14ac:dyDescent="0.25">
      <c r="A11" s="921"/>
      <c r="B11" s="922"/>
      <c r="C11" s="922"/>
      <c r="D11" s="922"/>
      <c r="E11" s="922"/>
      <c r="F11" s="922"/>
      <c r="G11" s="922"/>
      <c r="H11" s="922"/>
      <c r="I11" s="922"/>
      <c r="J11" s="922"/>
      <c r="K11" s="922"/>
      <c r="L11" s="922"/>
      <c r="M11" s="922"/>
      <c r="N11" s="922"/>
      <c r="O11" s="922"/>
      <c r="P11" s="922"/>
      <c r="Q11" s="922"/>
      <c r="R11" s="922"/>
      <c r="S11" s="922"/>
      <c r="T11" s="922"/>
      <c r="U11" s="922"/>
      <c r="V11" s="922"/>
      <c r="W11" s="922"/>
      <c r="X11" s="922"/>
      <c r="Y11" s="922"/>
      <c r="Z11" s="923"/>
    </row>
    <row r="12" spans="1:26" ht="20.100000000000001" customHeight="1" x14ac:dyDescent="0.25">
      <c r="A12" s="1110" t="s">
        <v>337</v>
      </c>
      <c r="B12" s="1006"/>
      <c r="C12" s="1006"/>
      <c r="D12" s="1006"/>
      <c r="E12" s="1006"/>
      <c r="F12" s="1006"/>
      <c r="G12" s="1006"/>
      <c r="H12" s="1006"/>
      <c r="I12" s="1006"/>
      <c r="J12" s="1006"/>
      <c r="K12" s="1006"/>
      <c r="L12" s="1006"/>
      <c r="M12" s="1006"/>
      <c r="N12" s="1006"/>
      <c r="O12" s="1006"/>
      <c r="P12" s="1006"/>
      <c r="Q12" s="1006"/>
      <c r="R12" s="1006"/>
      <c r="S12" s="1006"/>
      <c r="T12" s="1006"/>
      <c r="U12" s="1006"/>
      <c r="V12" s="1006"/>
      <c r="W12" s="1006"/>
      <c r="X12" s="1006"/>
      <c r="Y12" s="1006"/>
      <c r="Z12" s="1007"/>
    </row>
    <row r="13" spans="1:26" x14ac:dyDescent="0.25">
      <c r="A13" s="918" t="s">
        <v>338</v>
      </c>
      <c r="B13" s="919"/>
      <c r="C13" s="919"/>
      <c r="D13" s="919"/>
      <c r="E13" s="919"/>
      <c r="F13" s="919"/>
      <c r="G13" s="919"/>
      <c r="H13" s="919"/>
      <c r="I13" s="919"/>
      <c r="J13" s="919"/>
      <c r="K13" s="919"/>
      <c r="L13" s="919"/>
      <c r="M13" s="919"/>
      <c r="N13" s="919"/>
      <c r="O13" s="919"/>
      <c r="P13" s="919"/>
      <c r="Q13" s="919"/>
      <c r="R13" s="919"/>
      <c r="S13" s="919"/>
      <c r="T13" s="919"/>
      <c r="U13" s="919"/>
      <c r="V13" s="919"/>
      <c r="W13" s="919"/>
      <c r="X13" s="919"/>
      <c r="Y13" s="919"/>
      <c r="Z13" s="920"/>
    </row>
    <row r="14" spans="1:26" x14ac:dyDescent="0.25">
      <c r="A14" s="921"/>
      <c r="B14" s="922"/>
      <c r="C14" s="922"/>
      <c r="D14" s="922"/>
      <c r="E14" s="922"/>
      <c r="F14" s="922"/>
      <c r="G14" s="922"/>
      <c r="H14" s="922"/>
      <c r="I14" s="922"/>
      <c r="J14" s="922"/>
      <c r="K14" s="922"/>
      <c r="L14" s="922"/>
      <c r="M14" s="922"/>
      <c r="N14" s="922"/>
      <c r="O14" s="922"/>
      <c r="P14" s="922"/>
      <c r="Q14" s="922"/>
      <c r="R14" s="922"/>
      <c r="S14" s="922"/>
      <c r="T14" s="922"/>
      <c r="U14" s="922"/>
      <c r="V14" s="922"/>
      <c r="W14" s="922"/>
      <c r="X14" s="922"/>
      <c r="Y14" s="922"/>
      <c r="Z14" s="923"/>
    </row>
    <row r="15" spans="1:26" x14ac:dyDescent="0.25">
      <c r="A15" s="1111" t="s">
        <v>75</v>
      </c>
      <c r="B15" s="1112"/>
      <c r="C15" s="1112"/>
      <c r="D15" s="1112"/>
      <c r="E15" s="1112"/>
      <c r="F15" s="1112"/>
      <c r="G15" s="1112"/>
      <c r="H15" s="1112"/>
      <c r="I15" s="1112"/>
      <c r="J15" s="1112"/>
      <c r="K15" s="1112"/>
      <c r="L15" s="1112"/>
      <c r="M15" s="1112"/>
      <c r="N15" s="1112"/>
      <c r="O15" s="1112"/>
      <c r="P15" s="1112"/>
      <c r="Q15" s="1112"/>
      <c r="R15" s="1112"/>
      <c r="S15" s="1112"/>
      <c r="T15" s="1112"/>
      <c r="U15" s="1112"/>
      <c r="V15" s="1112"/>
      <c r="W15" s="1112"/>
      <c r="X15" s="1112"/>
      <c r="Y15" s="1112"/>
      <c r="Z15" s="1113"/>
    </row>
    <row r="16" spans="1:26" ht="26.25" customHeight="1" x14ac:dyDescent="0.25">
      <c r="A16" s="1108" t="s">
        <v>6</v>
      </c>
      <c r="B16" s="1109"/>
      <c r="C16" s="904" t="s">
        <v>76</v>
      </c>
      <c r="D16" s="905"/>
      <c r="E16" s="905"/>
      <c r="F16" s="905"/>
      <c r="G16" s="905"/>
      <c r="H16" s="905"/>
      <c r="I16" s="905"/>
      <c r="J16" s="905"/>
      <c r="K16" s="905"/>
      <c r="L16" s="905"/>
      <c r="M16" s="905"/>
      <c r="N16" s="905"/>
      <c r="O16" s="905"/>
      <c r="P16" s="905"/>
      <c r="Q16" s="905"/>
      <c r="R16" s="905"/>
      <c r="S16" s="905"/>
      <c r="T16" s="906"/>
      <c r="U16" s="1105" t="s">
        <v>339</v>
      </c>
      <c r="V16" s="1106"/>
      <c r="W16" s="1106"/>
      <c r="X16" s="1106"/>
      <c r="Y16" s="1106"/>
      <c r="Z16" s="1107"/>
    </row>
    <row r="17" spans="1:26" x14ac:dyDescent="0.25">
      <c r="A17" s="993" t="s">
        <v>309</v>
      </c>
      <c r="B17" s="1026"/>
      <c r="C17" s="964" t="s">
        <v>488</v>
      </c>
      <c r="D17" s="965"/>
      <c r="E17" s="965"/>
      <c r="F17" s="965"/>
      <c r="G17" s="965"/>
      <c r="H17" s="965"/>
      <c r="I17" s="965"/>
      <c r="J17" s="965"/>
      <c r="K17" s="965"/>
      <c r="L17" s="965"/>
      <c r="M17" s="965"/>
      <c r="N17" s="965"/>
      <c r="O17" s="965"/>
      <c r="P17" s="965"/>
      <c r="Q17" s="965"/>
      <c r="R17" s="965"/>
      <c r="S17" s="965"/>
      <c r="T17" s="966"/>
      <c r="U17" s="1099" t="s">
        <v>175</v>
      </c>
      <c r="V17" s="1100"/>
      <c r="W17" s="1100"/>
      <c r="X17" s="1100"/>
      <c r="Y17" s="1100"/>
      <c r="Z17" s="1101"/>
    </row>
    <row r="18" spans="1:26" x14ac:dyDescent="0.25">
      <c r="A18" s="1027"/>
      <c r="B18" s="1029"/>
      <c r="C18" s="967"/>
      <c r="D18" s="968"/>
      <c r="E18" s="968"/>
      <c r="F18" s="968"/>
      <c r="G18" s="968"/>
      <c r="H18" s="968"/>
      <c r="I18" s="968"/>
      <c r="J18" s="968"/>
      <c r="K18" s="968"/>
      <c r="L18" s="968"/>
      <c r="M18" s="968"/>
      <c r="N18" s="968"/>
      <c r="O18" s="968"/>
      <c r="P18" s="968"/>
      <c r="Q18" s="968"/>
      <c r="R18" s="968"/>
      <c r="S18" s="968"/>
      <c r="T18" s="969"/>
      <c r="U18" s="1102"/>
      <c r="V18" s="1103"/>
      <c r="W18" s="1103"/>
      <c r="X18" s="1103"/>
      <c r="Y18" s="1103"/>
      <c r="Z18" s="1104"/>
    </row>
    <row r="19" spans="1:26" x14ac:dyDescent="0.25">
      <c r="A19" s="904" t="s">
        <v>77</v>
      </c>
      <c r="B19" s="905"/>
      <c r="C19" s="905"/>
      <c r="D19" s="905"/>
      <c r="E19" s="905"/>
      <c r="F19" s="905"/>
      <c r="G19" s="905"/>
      <c r="H19" s="905"/>
      <c r="I19" s="905"/>
      <c r="J19" s="905"/>
      <c r="K19" s="905"/>
      <c r="L19" s="905"/>
      <c r="M19" s="905"/>
      <c r="N19" s="905"/>
      <c r="O19" s="906"/>
      <c r="P19" s="904" t="s">
        <v>78</v>
      </c>
      <c r="Q19" s="905"/>
      <c r="R19" s="905"/>
      <c r="S19" s="905"/>
      <c r="T19" s="906"/>
      <c r="U19" s="1105" t="s">
        <v>79</v>
      </c>
      <c r="V19" s="1106"/>
      <c r="W19" s="1106"/>
      <c r="X19" s="1106"/>
      <c r="Y19" s="1106"/>
      <c r="Z19" s="1107"/>
    </row>
    <row r="20" spans="1:26" ht="14.45" customHeight="1" x14ac:dyDescent="0.25">
      <c r="A20" s="964" t="s">
        <v>492</v>
      </c>
      <c r="B20" s="965"/>
      <c r="C20" s="965"/>
      <c r="D20" s="965"/>
      <c r="E20" s="965"/>
      <c r="F20" s="965"/>
      <c r="G20" s="965"/>
      <c r="H20" s="965"/>
      <c r="I20" s="965"/>
      <c r="J20" s="965"/>
      <c r="K20" s="965"/>
      <c r="L20" s="965"/>
      <c r="M20" s="965"/>
      <c r="N20" s="965"/>
      <c r="O20" s="966"/>
      <c r="P20" s="993" t="s">
        <v>668</v>
      </c>
      <c r="Q20" s="1025"/>
      <c r="R20" s="1025"/>
      <c r="S20" s="1025"/>
      <c r="T20" s="1026"/>
      <c r="U20" s="993" t="s">
        <v>130</v>
      </c>
      <c r="V20" s="1025"/>
      <c r="W20" s="1025"/>
      <c r="X20" s="1025"/>
      <c r="Y20" s="1025"/>
      <c r="Z20" s="1026"/>
    </row>
    <row r="21" spans="1:26" ht="15" customHeight="1" x14ac:dyDescent="0.25">
      <c r="A21" s="967"/>
      <c r="B21" s="968"/>
      <c r="C21" s="968"/>
      <c r="D21" s="968"/>
      <c r="E21" s="968"/>
      <c r="F21" s="968"/>
      <c r="G21" s="968"/>
      <c r="H21" s="968"/>
      <c r="I21" s="968"/>
      <c r="J21" s="968"/>
      <c r="K21" s="968"/>
      <c r="L21" s="968"/>
      <c r="M21" s="968"/>
      <c r="N21" s="968"/>
      <c r="O21" s="969"/>
      <c r="P21" s="1027"/>
      <c r="Q21" s="1028"/>
      <c r="R21" s="1028"/>
      <c r="S21" s="1028"/>
      <c r="T21" s="1029"/>
      <c r="U21" s="1027"/>
      <c r="V21" s="1028"/>
      <c r="W21" s="1028"/>
      <c r="X21" s="1028"/>
      <c r="Y21" s="1028"/>
      <c r="Z21" s="1029"/>
    </row>
    <row r="22" spans="1:26" x14ac:dyDescent="0.25">
      <c r="A22" s="904" t="s">
        <v>80</v>
      </c>
      <c r="B22" s="905"/>
      <c r="C22" s="905"/>
      <c r="D22" s="905"/>
      <c r="E22" s="905"/>
      <c r="F22" s="905"/>
      <c r="G22" s="905"/>
      <c r="H22" s="905"/>
      <c r="I22" s="905"/>
      <c r="J22" s="905"/>
      <c r="K22" s="905"/>
      <c r="L22" s="905"/>
      <c r="M22" s="905"/>
      <c r="N22" s="905"/>
      <c r="O22" s="905"/>
      <c r="P22" s="905"/>
      <c r="Q22" s="905"/>
      <c r="R22" s="905"/>
      <c r="S22" s="905"/>
      <c r="T22" s="906"/>
      <c r="U22" s="331" t="s">
        <v>81</v>
      </c>
      <c r="V22" s="332"/>
      <c r="W22" s="332"/>
      <c r="X22" s="332"/>
      <c r="Y22" s="332"/>
      <c r="Z22" s="333"/>
    </row>
    <row r="23" spans="1:26" x14ac:dyDescent="0.25">
      <c r="A23" s="964" t="s">
        <v>489</v>
      </c>
      <c r="B23" s="965"/>
      <c r="C23" s="965"/>
      <c r="D23" s="965"/>
      <c r="E23" s="965"/>
      <c r="F23" s="965"/>
      <c r="G23" s="965"/>
      <c r="H23" s="965"/>
      <c r="I23" s="965"/>
      <c r="J23" s="965"/>
      <c r="K23" s="965"/>
      <c r="L23" s="965"/>
      <c r="M23" s="965"/>
      <c r="N23" s="965"/>
      <c r="O23" s="965"/>
      <c r="P23" s="965"/>
      <c r="Q23" s="965"/>
      <c r="R23" s="965"/>
      <c r="S23" s="965"/>
      <c r="T23" s="966"/>
      <c r="U23" s="993" t="s">
        <v>161</v>
      </c>
      <c r="V23" s="1025"/>
      <c r="W23" s="1025"/>
      <c r="X23" s="1025"/>
      <c r="Y23" s="1025"/>
      <c r="Z23" s="1026"/>
    </row>
    <row r="24" spans="1:26" x14ac:dyDescent="0.25">
      <c r="A24" s="967"/>
      <c r="B24" s="968"/>
      <c r="C24" s="968"/>
      <c r="D24" s="968"/>
      <c r="E24" s="968"/>
      <c r="F24" s="968"/>
      <c r="G24" s="968"/>
      <c r="H24" s="968"/>
      <c r="I24" s="968"/>
      <c r="J24" s="968"/>
      <c r="K24" s="968"/>
      <c r="L24" s="968"/>
      <c r="M24" s="968"/>
      <c r="N24" s="968"/>
      <c r="O24" s="968"/>
      <c r="P24" s="968"/>
      <c r="Q24" s="968"/>
      <c r="R24" s="968"/>
      <c r="S24" s="968"/>
      <c r="T24" s="969"/>
      <c r="U24" s="1027"/>
      <c r="V24" s="1028"/>
      <c r="W24" s="1028"/>
      <c r="X24" s="1028"/>
      <c r="Y24" s="1028"/>
      <c r="Z24" s="1029"/>
    </row>
    <row r="25" spans="1:26" x14ac:dyDescent="0.25">
      <c r="A25" s="904" t="s">
        <v>82</v>
      </c>
      <c r="B25" s="905"/>
      <c r="C25" s="905"/>
      <c r="D25" s="905"/>
      <c r="E25" s="905"/>
      <c r="F25" s="905"/>
      <c r="G25" s="906"/>
      <c r="H25" s="904" t="s">
        <v>83</v>
      </c>
      <c r="I25" s="905"/>
      <c r="J25" s="905"/>
      <c r="K25" s="905"/>
      <c r="L25" s="905"/>
      <c r="M25" s="905"/>
      <c r="N25" s="905"/>
      <c r="O25" s="906"/>
      <c r="P25" s="904" t="s">
        <v>84</v>
      </c>
      <c r="Q25" s="905"/>
      <c r="R25" s="905"/>
      <c r="S25" s="905"/>
      <c r="T25" s="905"/>
      <c r="U25" s="905"/>
      <c r="V25" s="905"/>
      <c r="W25" s="905"/>
      <c r="X25" s="905"/>
      <c r="Y25" s="905"/>
      <c r="Z25" s="906"/>
    </row>
    <row r="26" spans="1:26" x14ac:dyDescent="0.25">
      <c r="A26" s="1034" t="s">
        <v>160</v>
      </c>
      <c r="B26" s="1035"/>
      <c r="C26" s="1035"/>
      <c r="D26" s="1035"/>
      <c r="E26" s="1035"/>
      <c r="F26" s="1035"/>
      <c r="G26" s="1036"/>
      <c r="H26" s="1090" t="s">
        <v>313</v>
      </c>
      <c r="I26" s="1091"/>
      <c r="J26" s="1091"/>
      <c r="K26" s="1091"/>
      <c r="L26" s="1091"/>
      <c r="M26" s="1091"/>
      <c r="N26" s="1091"/>
      <c r="O26" s="1092"/>
      <c r="P26" s="1090" t="s">
        <v>314</v>
      </c>
      <c r="Q26" s="1091"/>
      <c r="R26" s="1091"/>
      <c r="S26" s="1091"/>
      <c r="T26" s="1091"/>
      <c r="U26" s="1091"/>
      <c r="V26" s="1091"/>
      <c r="W26" s="1091"/>
      <c r="X26" s="1091"/>
      <c r="Y26" s="1091"/>
      <c r="Z26" s="1092"/>
    </row>
    <row r="27" spans="1:26" x14ac:dyDescent="0.25">
      <c r="A27" s="1093" t="s">
        <v>85</v>
      </c>
      <c r="B27" s="1094"/>
      <c r="C27" s="1094"/>
      <c r="D27" s="1094"/>
      <c r="E27" s="1094"/>
      <c r="F27" s="1094"/>
      <c r="G27" s="1094"/>
      <c r="H27" s="1094"/>
      <c r="I27" s="1095"/>
      <c r="J27" s="904" t="s">
        <v>86</v>
      </c>
      <c r="K27" s="905"/>
      <c r="L27" s="905"/>
      <c r="M27" s="905"/>
      <c r="N27" s="905"/>
      <c r="O27" s="905"/>
      <c r="P27" s="905"/>
      <c r="Q27" s="905"/>
      <c r="R27" s="905"/>
      <c r="S27" s="905"/>
      <c r="T27" s="905"/>
      <c r="U27" s="905"/>
      <c r="V27" s="905"/>
      <c r="W27" s="905"/>
      <c r="X27" s="905"/>
      <c r="Y27" s="905"/>
      <c r="Z27" s="906"/>
    </row>
    <row r="28" spans="1:26" ht="15" customHeight="1" x14ac:dyDescent="0.25">
      <c r="A28" s="1096"/>
      <c r="B28" s="1097"/>
      <c r="C28" s="1097"/>
      <c r="D28" s="1097"/>
      <c r="E28" s="1097"/>
      <c r="F28" s="1097"/>
      <c r="G28" s="1097"/>
      <c r="H28" s="1097"/>
      <c r="I28" s="1098"/>
      <c r="J28" s="904" t="s">
        <v>87</v>
      </c>
      <c r="K28" s="905"/>
      <c r="L28" s="905"/>
      <c r="M28" s="906"/>
      <c r="N28" s="904" t="s">
        <v>88</v>
      </c>
      <c r="O28" s="905"/>
      <c r="P28" s="905"/>
      <c r="Q28" s="905"/>
      <c r="R28" s="905"/>
      <c r="S28" s="905"/>
      <c r="T28" s="906"/>
      <c r="U28" s="904" t="s">
        <v>89</v>
      </c>
      <c r="V28" s="905"/>
      <c r="W28" s="905"/>
      <c r="X28" s="905"/>
      <c r="Y28" s="905"/>
      <c r="Z28" s="906"/>
    </row>
    <row r="29" spans="1:26" x14ac:dyDescent="0.25">
      <c r="A29" s="972" t="s">
        <v>470</v>
      </c>
      <c r="B29" s="973"/>
      <c r="C29" s="973"/>
      <c r="D29" s="973"/>
      <c r="E29" s="973"/>
      <c r="F29" s="973"/>
      <c r="G29" s="973"/>
      <c r="H29" s="973"/>
      <c r="I29" s="974"/>
      <c r="J29" s="1084">
        <v>2024</v>
      </c>
      <c r="K29" s="1085"/>
      <c r="L29" s="1085"/>
      <c r="M29" s="1086"/>
      <c r="N29" s="972" t="s">
        <v>316</v>
      </c>
      <c r="O29" s="973"/>
      <c r="P29" s="973"/>
      <c r="Q29" s="973"/>
      <c r="R29" s="973"/>
      <c r="S29" s="973"/>
      <c r="T29" s="974"/>
      <c r="U29" s="1087" t="s">
        <v>493</v>
      </c>
      <c r="V29" s="1088"/>
      <c r="W29" s="1088"/>
      <c r="X29" s="1088"/>
      <c r="Y29" s="1088"/>
      <c r="Z29" s="1089"/>
    </row>
    <row r="30" spans="1:26" x14ac:dyDescent="0.25">
      <c r="A30" s="904" t="s">
        <v>90</v>
      </c>
      <c r="B30" s="905"/>
      <c r="C30" s="905"/>
      <c r="D30" s="905"/>
      <c r="E30" s="905"/>
      <c r="F30" s="905"/>
      <c r="G30" s="905"/>
      <c r="H30" s="905"/>
      <c r="I30" s="906"/>
      <c r="J30" s="904" t="s">
        <v>91</v>
      </c>
      <c r="K30" s="905"/>
      <c r="L30" s="905"/>
      <c r="M30" s="905"/>
      <c r="N30" s="905"/>
      <c r="O30" s="905"/>
      <c r="P30" s="905"/>
      <c r="Q30" s="905"/>
      <c r="R30" s="905"/>
      <c r="S30" s="905"/>
      <c r="T30" s="905"/>
      <c r="U30" s="905"/>
      <c r="V30" s="905"/>
      <c r="W30" s="905"/>
      <c r="X30" s="905"/>
      <c r="Y30" s="905"/>
      <c r="Z30" s="906"/>
    </row>
    <row r="31" spans="1:26" x14ac:dyDescent="0.25">
      <c r="A31" s="1069" t="s">
        <v>92</v>
      </c>
      <c r="B31" s="1070"/>
      <c r="C31" s="1071"/>
      <c r="D31" s="1072" t="s">
        <v>93</v>
      </c>
      <c r="E31" s="1073"/>
      <c r="F31" s="1074"/>
      <c r="G31" s="1075" t="s">
        <v>94</v>
      </c>
      <c r="H31" s="1076"/>
      <c r="I31" s="1077"/>
      <c r="J31" s="904" t="s">
        <v>87</v>
      </c>
      <c r="K31" s="905"/>
      <c r="L31" s="905"/>
      <c r="M31" s="906"/>
      <c r="N31" s="904" t="s">
        <v>88</v>
      </c>
      <c r="O31" s="905"/>
      <c r="P31" s="905"/>
      <c r="Q31" s="905"/>
      <c r="R31" s="905"/>
      <c r="S31" s="905"/>
      <c r="T31" s="906"/>
      <c r="U31" s="904" t="s">
        <v>89</v>
      </c>
      <c r="V31" s="905"/>
      <c r="W31" s="905"/>
      <c r="X31" s="905"/>
      <c r="Y31" s="905"/>
      <c r="Z31" s="906"/>
    </row>
    <row r="32" spans="1:26" x14ac:dyDescent="0.25">
      <c r="A32" s="1078" t="s">
        <v>494</v>
      </c>
      <c r="B32" s="1079"/>
      <c r="C32" s="1080"/>
      <c r="D32" s="1078" t="s">
        <v>495</v>
      </c>
      <c r="E32" s="1079"/>
      <c r="F32" s="1080"/>
      <c r="G32" s="1078" t="s">
        <v>496</v>
      </c>
      <c r="H32" s="1079"/>
      <c r="I32" s="1080"/>
      <c r="J32" s="870">
        <v>2025</v>
      </c>
      <c r="K32" s="1011"/>
      <c r="L32" s="1011"/>
      <c r="M32" s="1012"/>
      <c r="N32" s="993" t="s">
        <v>316</v>
      </c>
      <c r="O32" s="1025"/>
      <c r="P32" s="1025"/>
      <c r="Q32" s="1025"/>
      <c r="R32" s="1025"/>
      <c r="S32" s="1025"/>
      <c r="T32" s="1026"/>
      <c r="U32" s="993" t="s">
        <v>497</v>
      </c>
      <c r="V32" s="1025"/>
      <c r="W32" s="1025"/>
      <c r="X32" s="1025"/>
      <c r="Y32" s="1025"/>
      <c r="Z32" s="1026"/>
    </row>
    <row r="33" spans="1:26" x14ac:dyDescent="0.25">
      <c r="A33" s="1081"/>
      <c r="B33" s="1082"/>
      <c r="C33" s="1083"/>
      <c r="D33" s="1081"/>
      <c r="E33" s="1082"/>
      <c r="F33" s="1083"/>
      <c r="G33" s="1081"/>
      <c r="H33" s="1082"/>
      <c r="I33" s="1083"/>
      <c r="J33" s="1013"/>
      <c r="K33" s="1014"/>
      <c r="L33" s="1014"/>
      <c r="M33" s="1015"/>
      <c r="N33" s="1027"/>
      <c r="O33" s="1028"/>
      <c r="P33" s="1028"/>
      <c r="Q33" s="1028"/>
      <c r="R33" s="1028"/>
      <c r="S33" s="1028"/>
      <c r="T33" s="1029"/>
      <c r="U33" s="1027"/>
      <c r="V33" s="1028"/>
      <c r="W33" s="1028"/>
      <c r="X33" s="1028"/>
      <c r="Y33" s="1028"/>
      <c r="Z33" s="1029"/>
    </row>
    <row r="34" spans="1:26" x14ac:dyDescent="0.25">
      <c r="A34" s="904" t="s">
        <v>95</v>
      </c>
      <c r="B34" s="905"/>
      <c r="C34" s="905"/>
      <c r="D34" s="905"/>
      <c r="E34" s="905"/>
      <c r="F34" s="905"/>
      <c r="G34" s="905"/>
      <c r="H34" s="905"/>
      <c r="I34" s="905"/>
      <c r="J34" s="905"/>
      <c r="K34" s="905"/>
      <c r="L34" s="905"/>
      <c r="M34" s="905"/>
      <c r="N34" s="905"/>
      <c r="O34" s="905"/>
      <c r="P34" s="905"/>
      <c r="Q34" s="905"/>
      <c r="R34" s="905"/>
      <c r="S34" s="905"/>
      <c r="T34" s="905"/>
      <c r="U34" s="905"/>
      <c r="V34" s="905"/>
      <c r="W34" s="905"/>
      <c r="X34" s="905"/>
      <c r="Y34" s="905"/>
      <c r="Z34" s="906"/>
    </row>
    <row r="35" spans="1:26" ht="28.5" customHeight="1" x14ac:dyDescent="0.25">
      <c r="A35" s="904" t="s">
        <v>76</v>
      </c>
      <c r="B35" s="905"/>
      <c r="C35" s="905"/>
      <c r="D35" s="905"/>
      <c r="E35" s="905"/>
      <c r="F35" s="905"/>
      <c r="G35" s="905"/>
      <c r="H35" s="905"/>
      <c r="I35" s="905"/>
      <c r="J35" s="905"/>
      <c r="K35" s="905"/>
      <c r="L35" s="905"/>
      <c r="M35" s="906"/>
      <c r="N35" s="904" t="s">
        <v>96</v>
      </c>
      <c r="O35" s="905"/>
      <c r="P35" s="905"/>
      <c r="Q35" s="905"/>
      <c r="R35" s="905"/>
      <c r="S35" s="905"/>
      <c r="T35" s="906"/>
      <c r="U35" s="904" t="s">
        <v>347</v>
      </c>
      <c r="V35" s="905"/>
      <c r="W35" s="905"/>
      <c r="X35" s="905"/>
      <c r="Y35" s="905"/>
      <c r="Z35" s="906"/>
    </row>
    <row r="36" spans="1:26" x14ac:dyDescent="0.25">
      <c r="A36" s="964" t="s">
        <v>498</v>
      </c>
      <c r="B36" s="965"/>
      <c r="C36" s="965"/>
      <c r="D36" s="965"/>
      <c r="E36" s="965"/>
      <c r="F36" s="965"/>
      <c r="G36" s="965"/>
      <c r="H36" s="965"/>
      <c r="I36" s="965"/>
      <c r="J36" s="965"/>
      <c r="K36" s="965"/>
      <c r="L36" s="965"/>
      <c r="M36" s="966"/>
      <c r="N36" s="993" t="s">
        <v>499</v>
      </c>
      <c r="O36" s="1025"/>
      <c r="P36" s="1025"/>
      <c r="Q36" s="1025"/>
      <c r="R36" s="1025"/>
      <c r="S36" s="1025"/>
      <c r="T36" s="1026"/>
      <c r="U36" s="879" t="s">
        <v>175</v>
      </c>
      <c r="V36" s="880"/>
      <c r="W36" s="880"/>
      <c r="X36" s="880"/>
      <c r="Y36" s="880"/>
      <c r="Z36" s="881"/>
    </row>
    <row r="37" spans="1:26" ht="31.15" customHeight="1" x14ac:dyDescent="0.25">
      <c r="A37" s="967"/>
      <c r="B37" s="968"/>
      <c r="C37" s="968"/>
      <c r="D37" s="968"/>
      <c r="E37" s="968"/>
      <c r="F37" s="968"/>
      <c r="G37" s="968"/>
      <c r="H37" s="968"/>
      <c r="I37" s="968"/>
      <c r="J37" s="968"/>
      <c r="K37" s="968"/>
      <c r="L37" s="968"/>
      <c r="M37" s="969"/>
      <c r="N37" s="1027"/>
      <c r="O37" s="1028"/>
      <c r="P37" s="1028"/>
      <c r="Q37" s="1028"/>
      <c r="R37" s="1028"/>
      <c r="S37" s="1028"/>
      <c r="T37" s="1029"/>
      <c r="U37" s="882"/>
      <c r="V37" s="883"/>
      <c r="W37" s="883"/>
      <c r="X37" s="883"/>
      <c r="Y37" s="883"/>
      <c r="Z37" s="884"/>
    </row>
    <row r="38" spans="1:26" ht="43.9" customHeight="1" x14ac:dyDescent="0.25">
      <c r="A38" s="1034" t="s">
        <v>500</v>
      </c>
      <c r="B38" s="1035"/>
      <c r="C38" s="1035"/>
      <c r="D38" s="1035"/>
      <c r="E38" s="1035"/>
      <c r="F38" s="1035"/>
      <c r="G38" s="1035"/>
      <c r="H38" s="1035"/>
      <c r="I38" s="1035"/>
      <c r="J38" s="1035"/>
      <c r="K38" s="1035"/>
      <c r="L38" s="1035"/>
      <c r="M38" s="1036"/>
      <c r="N38" s="972" t="s">
        <v>499</v>
      </c>
      <c r="O38" s="973"/>
      <c r="P38" s="973"/>
      <c r="Q38" s="973"/>
      <c r="R38" s="973"/>
      <c r="S38" s="973"/>
      <c r="T38" s="974"/>
      <c r="U38" s="510" t="s">
        <v>175</v>
      </c>
      <c r="V38" s="511"/>
      <c r="W38" s="511"/>
      <c r="X38" s="511"/>
      <c r="Y38" s="511"/>
      <c r="Z38" s="512"/>
    </row>
    <row r="39" spans="1:26" x14ac:dyDescent="0.25">
      <c r="A39" s="904" t="s">
        <v>97</v>
      </c>
      <c r="B39" s="905"/>
      <c r="C39" s="905"/>
      <c r="D39" s="905"/>
      <c r="E39" s="905"/>
      <c r="F39" s="905"/>
      <c r="G39" s="905"/>
      <c r="H39" s="905"/>
      <c r="I39" s="905"/>
      <c r="J39" s="905"/>
      <c r="K39" s="905"/>
      <c r="L39" s="905"/>
      <c r="M39" s="905"/>
      <c r="N39" s="905"/>
      <c r="O39" s="905"/>
      <c r="P39" s="905"/>
      <c r="Q39" s="905"/>
      <c r="R39" s="905"/>
      <c r="S39" s="905"/>
      <c r="T39" s="905"/>
      <c r="U39" s="905"/>
      <c r="V39" s="905"/>
      <c r="W39" s="905"/>
      <c r="X39" s="905"/>
      <c r="Y39" s="905"/>
      <c r="Z39" s="906"/>
    </row>
    <row r="40" spans="1:26" x14ac:dyDescent="0.25">
      <c r="A40" s="1063" t="s">
        <v>501</v>
      </c>
      <c r="B40" s="1064"/>
      <c r="C40" s="1064"/>
      <c r="D40" s="1064"/>
      <c r="E40" s="1064"/>
      <c r="F40" s="1064"/>
      <c r="G40" s="1064"/>
      <c r="H40" s="1064"/>
      <c r="I40" s="1064"/>
      <c r="J40" s="1064"/>
      <c r="K40" s="1064"/>
      <c r="L40" s="1064"/>
      <c r="M40" s="1064"/>
      <c r="N40" s="1064"/>
      <c r="O40" s="1064"/>
      <c r="P40" s="1064"/>
      <c r="Q40" s="1064"/>
      <c r="R40" s="1064"/>
      <c r="S40" s="1064"/>
      <c r="T40" s="1064"/>
      <c r="U40" s="1064"/>
      <c r="V40" s="1064"/>
      <c r="W40" s="1064"/>
      <c r="X40" s="1064"/>
      <c r="Y40" s="1064"/>
      <c r="Z40" s="1065"/>
    </row>
    <row r="41" spans="1:26" x14ac:dyDescent="0.25">
      <c r="A41" s="1066"/>
      <c r="B41" s="1067"/>
      <c r="C41" s="1067"/>
      <c r="D41" s="1067"/>
      <c r="E41" s="1067"/>
      <c r="F41" s="1067"/>
      <c r="G41" s="1067"/>
      <c r="H41" s="1067"/>
      <c r="I41" s="1067"/>
      <c r="J41" s="1067"/>
      <c r="K41" s="1067"/>
      <c r="L41" s="1067"/>
      <c r="M41" s="1067"/>
      <c r="N41" s="1067"/>
      <c r="O41" s="1067"/>
      <c r="P41" s="1067"/>
      <c r="Q41" s="1067"/>
      <c r="R41" s="1067"/>
      <c r="S41" s="1067"/>
      <c r="T41" s="1067"/>
      <c r="U41" s="1067"/>
      <c r="V41" s="1067"/>
      <c r="W41" s="1067"/>
      <c r="X41" s="1067"/>
      <c r="Y41" s="1067"/>
      <c r="Z41" s="1068"/>
    </row>
    <row r="42" spans="1:26" x14ac:dyDescent="0.25">
      <c r="A42" s="904" t="s">
        <v>98</v>
      </c>
      <c r="B42" s="905"/>
      <c r="C42" s="905"/>
      <c r="D42" s="905"/>
      <c r="E42" s="905"/>
      <c r="F42" s="905"/>
      <c r="G42" s="905"/>
      <c r="H42" s="905"/>
      <c r="I42" s="905"/>
      <c r="J42" s="905"/>
      <c r="K42" s="905"/>
      <c r="L42" s="905"/>
      <c r="M42" s="905"/>
      <c r="N42" s="905"/>
      <c r="O42" s="905"/>
      <c r="P42" s="905"/>
      <c r="Q42" s="905"/>
      <c r="R42" s="905"/>
      <c r="S42" s="905"/>
      <c r="T42" s="905"/>
      <c r="U42" s="905"/>
      <c r="V42" s="905"/>
      <c r="W42" s="905"/>
      <c r="X42" s="905"/>
      <c r="Y42" s="905"/>
      <c r="Z42" s="906"/>
    </row>
    <row r="43" spans="1:26" x14ac:dyDescent="0.25">
      <c r="A43" s="904" t="s">
        <v>99</v>
      </c>
      <c r="B43" s="905"/>
      <c r="C43" s="905"/>
      <c r="D43" s="905"/>
      <c r="E43" s="905"/>
      <c r="F43" s="905"/>
      <c r="G43" s="905"/>
      <c r="H43" s="905"/>
      <c r="I43" s="905"/>
      <c r="J43" s="905"/>
      <c r="K43" s="905"/>
      <c r="L43" s="905"/>
      <c r="M43" s="906"/>
      <c r="N43" s="904" t="s">
        <v>100</v>
      </c>
      <c r="O43" s="905"/>
      <c r="P43" s="905"/>
      <c r="Q43" s="905"/>
      <c r="R43" s="905"/>
      <c r="S43" s="905"/>
      <c r="T43" s="906"/>
      <c r="U43" s="904" t="s">
        <v>101</v>
      </c>
      <c r="V43" s="905"/>
      <c r="W43" s="905"/>
      <c r="X43" s="905"/>
      <c r="Y43" s="905"/>
      <c r="Z43" s="906"/>
    </row>
    <row r="44" spans="1:26" ht="13.5" customHeight="1" x14ac:dyDescent="0.25">
      <c r="A44" s="993" t="s">
        <v>326</v>
      </c>
      <c r="B44" s="1025"/>
      <c r="C44" s="1025"/>
      <c r="D44" s="1025"/>
      <c r="E44" s="1025"/>
      <c r="F44" s="1025"/>
      <c r="G44" s="1025"/>
      <c r="H44" s="1025"/>
      <c r="I44" s="1025"/>
      <c r="J44" s="1025"/>
      <c r="K44" s="1025"/>
      <c r="L44" s="1025"/>
      <c r="M44" s="1026"/>
      <c r="N44" s="993" t="s">
        <v>123</v>
      </c>
      <c r="O44" s="1025"/>
      <c r="P44" s="1025"/>
      <c r="Q44" s="1025"/>
      <c r="R44" s="1025"/>
      <c r="S44" s="1025"/>
      <c r="T44" s="1026"/>
      <c r="U44" s="964" t="s">
        <v>352</v>
      </c>
      <c r="V44" s="965"/>
      <c r="W44" s="965"/>
      <c r="X44" s="965"/>
      <c r="Y44" s="965"/>
      <c r="Z44" s="966"/>
    </row>
    <row r="45" spans="1:26" ht="13.5" customHeight="1" x14ac:dyDescent="0.25">
      <c r="A45" s="1027"/>
      <c r="B45" s="1028"/>
      <c r="C45" s="1028"/>
      <c r="D45" s="1028"/>
      <c r="E45" s="1028"/>
      <c r="F45" s="1028"/>
      <c r="G45" s="1028"/>
      <c r="H45" s="1028"/>
      <c r="I45" s="1028"/>
      <c r="J45" s="1028"/>
      <c r="K45" s="1028"/>
      <c r="L45" s="1028"/>
      <c r="M45" s="1029"/>
      <c r="N45" s="1027"/>
      <c r="O45" s="1028"/>
      <c r="P45" s="1028"/>
      <c r="Q45" s="1028"/>
      <c r="R45" s="1028"/>
      <c r="S45" s="1028"/>
      <c r="T45" s="1029"/>
      <c r="U45" s="967"/>
      <c r="V45" s="968"/>
      <c r="W45" s="968"/>
      <c r="X45" s="968"/>
      <c r="Y45" s="968"/>
      <c r="Z45" s="969"/>
    </row>
    <row r="46" spans="1:26" ht="16.149999999999999" customHeight="1" x14ac:dyDescent="0.25">
      <c r="A46" s="904" t="s">
        <v>102</v>
      </c>
      <c r="B46" s="905"/>
      <c r="C46" s="905"/>
      <c r="D46" s="905"/>
      <c r="E46" s="905"/>
      <c r="F46" s="905"/>
      <c r="G46" s="905"/>
      <c r="H46" s="905"/>
      <c r="I46" s="905"/>
      <c r="J46" s="905"/>
      <c r="K46" s="905"/>
      <c r="L46" s="905"/>
      <c r="M46" s="906"/>
      <c r="N46" s="904" t="s">
        <v>353</v>
      </c>
      <c r="O46" s="905"/>
      <c r="P46" s="905"/>
      <c r="Q46" s="905"/>
      <c r="R46" s="905"/>
      <c r="S46" s="905"/>
      <c r="T46" s="906"/>
      <c r="U46" s="904" t="s">
        <v>354</v>
      </c>
      <c r="V46" s="905"/>
      <c r="W46" s="905"/>
      <c r="X46" s="905"/>
      <c r="Y46" s="905"/>
      <c r="Z46" s="906"/>
    </row>
    <row r="47" spans="1:26" ht="9.9499999999999993" customHeight="1" x14ac:dyDescent="0.25">
      <c r="A47" s="964" t="s">
        <v>355</v>
      </c>
      <c r="B47" s="965"/>
      <c r="C47" s="965"/>
      <c r="D47" s="965"/>
      <c r="E47" s="965"/>
      <c r="F47" s="965"/>
      <c r="G47" s="965"/>
      <c r="H47" s="965"/>
      <c r="I47" s="965"/>
      <c r="J47" s="965"/>
      <c r="K47" s="965"/>
      <c r="L47" s="965"/>
      <c r="M47" s="966"/>
      <c r="N47" s="993">
        <v>7471338380</v>
      </c>
      <c r="O47" s="1025"/>
      <c r="P47" s="1025"/>
      <c r="Q47" s="1025"/>
      <c r="R47" s="1025"/>
      <c r="S47" s="1025"/>
      <c r="T47" s="1026"/>
      <c r="U47" s="1057" t="s">
        <v>330</v>
      </c>
      <c r="V47" s="1058"/>
      <c r="W47" s="1058"/>
      <c r="X47" s="1058"/>
      <c r="Y47" s="1058"/>
      <c r="Z47" s="1059"/>
    </row>
    <row r="48" spans="1:26" ht="9.9499999999999993" customHeight="1" x14ac:dyDescent="0.25">
      <c r="A48" s="967"/>
      <c r="B48" s="968"/>
      <c r="C48" s="968"/>
      <c r="D48" s="968"/>
      <c r="E48" s="968"/>
      <c r="F48" s="968"/>
      <c r="G48" s="968"/>
      <c r="H48" s="968"/>
      <c r="I48" s="968"/>
      <c r="J48" s="968"/>
      <c r="K48" s="968"/>
      <c r="L48" s="968"/>
      <c r="M48" s="969"/>
      <c r="N48" s="1027"/>
      <c r="O48" s="1028"/>
      <c r="P48" s="1028"/>
      <c r="Q48" s="1028"/>
      <c r="R48" s="1028"/>
      <c r="S48" s="1028"/>
      <c r="T48" s="1029"/>
      <c r="U48" s="1060"/>
      <c r="V48" s="1061"/>
      <c r="W48" s="1061"/>
      <c r="X48" s="1061"/>
      <c r="Y48" s="1061"/>
      <c r="Z48" s="1062"/>
    </row>
    <row r="49" spans="1:26" x14ac:dyDescent="0.25">
      <c r="A49" s="1054" t="s">
        <v>103</v>
      </c>
      <c r="B49" s="1055"/>
      <c r="C49" s="1055"/>
      <c r="D49" s="1055"/>
      <c r="E49" s="1055"/>
      <c r="F49" s="1055"/>
      <c r="G49" s="1055"/>
      <c r="H49" s="1055"/>
      <c r="I49" s="1056"/>
      <c r="J49" s="1054" t="s">
        <v>104</v>
      </c>
      <c r="K49" s="1055"/>
      <c r="L49" s="1055"/>
      <c r="M49" s="1055"/>
      <c r="N49" s="1055"/>
      <c r="O49" s="1055"/>
      <c r="P49" s="1055"/>
      <c r="Q49" s="1056"/>
      <c r="R49" s="1054" t="s">
        <v>105</v>
      </c>
      <c r="S49" s="1055"/>
      <c r="T49" s="1055"/>
      <c r="U49" s="1055"/>
      <c r="V49" s="1055"/>
      <c r="W49" s="1055"/>
      <c r="X49" s="1055"/>
      <c r="Y49" s="1055"/>
      <c r="Z49" s="1056"/>
    </row>
    <row r="50" spans="1:26" ht="10.5" customHeight="1" x14ac:dyDescent="0.25">
      <c r="A50" s="993" t="s">
        <v>333</v>
      </c>
      <c r="B50" s="1025"/>
      <c r="C50" s="1025"/>
      <c r="D50" s="1025"/>
      <c r="E50" s="1025"/>
      <c r="F50" s="1025"/>
      <c r="G50" s="1025"/>
      <c r="H50" s="1025"/>
      <c r="I50" s="1026"/>
      <c r="J50" s="999" t="s">
        <v>502</v>
      </c>
      <c r="K50" s="994"/>
      <c r="L50" s="994"/>
      <c r="M50" s="994"/>
      <c r="N50" s="994"/>
      <c r="O50" s="994"/>
      <c r="P50" s="994"/>
      <c r="Q50" s="995"/>
      <c r="R50" s="999" t="s">
        <v>326</v>
      </c>
      <c r="S50" s="994"/>
      <c r="T50" s="994"/>
      <c r="U50" s="994"/>
      <c r="V50" s="994"/>
      <c r="W50" s="994"/>
      <c r="X50" s="994"/>
      <c r="Y50" s="994"/>
      <c r="Z50" s="995"/>
    </row>
    <row r="51" spans="1:26" x14ac:dyDescent="0.25">
      <c r="A51" s="1027"/>
      <c r="B51" s="1028"/>
      <c r="C51" s="1028"/>
      <c r="D51" s="1028"/>
      <c r="E51" s="1028"/>
      <c r="F51" s="1028"/>
      <c r="G51" s="1028"/>
      <c r="H51" s="1028"/>
      <c r="I51" s="1029"/>
      <c r="J51" s="996"/>
      <c r="K51" s="997"/>
      <c r="L51" s="997"/>
      <c r="M51" s="997"/>
      <c r="N51" s="997"/>
      <c r="O51" s="997"/>
      <c r="P51" s="997"/>
      <c r="Q51" s="998"/>
      <c r="R51" s="996"/>
      <c r="S51" s="997"/>
      <c r="T51" s="997"/>
      <c r="U51" s="997"/>
      <c r="V51" s="997"/>
      <c r="W51" s="997"/>
      <c r="X51" s="997"/>
      <c r="Y51" s="997"/>
      <c r="Z51" s="998"/>
    </row>
    <row r="52" spans="1:26" ht="30.6" customHeight="1" x14ac:dyDescent="0.25">
      <c r="A52" s="1050" t="s">
        <v>503</v>
      </c>
      <c r="B52" s="1051"/>
      <c r="C52" s="1051"/>
      <c r="D52" s="1051"/>
      <c r="E52" s="1051"/>
      <c r="F52" s="1051"/>
      <c r="G52" s="1051"/>
      <c r="H52" s="1051"/>
      <c r="I52" s="1052"/>
      <c r="J52" s="990" t="s">
        <v>504</v>
      </c>
      <c r="K52" s="990"/>
      <c r="L52" s="990"/>
      <c r="M52" s="990"/>
      <c r="N52" s="990"/>
      <c r="O52" s="990"/>
      <c r="P52" s="990"/>
      <c r="Q52" s="990"/>
      <c r="R52" s="1050" t="s">
        <v>669</v>
      </c>
      <c r="S52" s="1051"/>
      <c r="T52" s="1051"/>
      <c r="U52" s="1051"/>
      <c r="V52" s="1051"/>
      <c r="W52" s="1051"/>
      <c r="X52" s="1051"/>
      <c r="Y52" s="1051"/>
      <c r="Z52" s="1052"/>
    </row>
    <row r="53" spans="1:26" ht="30.6" customHeight="1" x14ac:dyDescent="0.25">
      <c r="A53" s="341"/>
      <c r="B53" s="341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41"/>
      <c r="O53" s="341"/>
      <c r="P53" s="341"/>
      <c r="Q53" s="341"/>
      <c r="R53" s="341"/>
      <c r="S53" s="341"/>
      <c r="T53" s="341"/>
      <c r="U53" s="341"/>
      <c r="V53" s="341"/>
      <c r="W53" s="341"/>
      <c r="X53" s="341"/>
      <c r="Y53" s="341"/>
      <c r="Z53" s="341"/>
    </row>
    <row r="54" spans="1:26" ht="13.5" customHeight="1" x14ac:dyDescent="0.25">
      <c r="A54" s="1053" t="s">
        <v>106</v>
      </c>
      <c r="B54" s="1053"/>
      <c r="C54" s="1053"/>
      <c r="D54" s="1053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053"/>
      <c r="R54" s="1053"/>
      <c r="S54" s="1053"/>
      <c r="T54" s="1053"/>
      <c r="U54" s="1053"/>
      <c r="V54" s="1053"/>
      <c r="W54" s="1053"/>
      <c r="X54" s="1053"/>
      <c r="Y54" s="1053"/>
      <c r="Z54" s="1053"/>
    </row>
    <row r="55" spans="1:26" ht="29.25" customHeight="1" x14ac:dyDescent="0.25">
      <c r="A55" s="517" t="s">
        <v>107</v>
      </c>
      <c r="B55" s="517"/>
      <c r="C55" s="517"/>
      <c r="D55" s="517"/>
      <c r="E55" s="517"/>
      <c r="F55" s="517"/>
      <c r="G55" s="517"/>
      <c r="H55" s="517"/>
      <c r="I55" s="517"/>
      <c r="J55" s="517"/>
      <c r="K55" s="517"/>
      <c r="L55" s="517"/>
      <c r="M55" s="517"/>
      <c r="N55" s="517"/>
      <c r="O55" s="517"/>
      <c r="P55" s="517"/>
      <c r="Q55" s="517"/>
      <c r="R55" s="517"/>
      <c r="S55" s="517"/>
      <c r="T55" s="517"/>
      <c r="U55" s="517"/>
      <c r="V55" s="517"/>
      <c r="W55" s="517"/>
      <c r="X55" s="517"/>
      <c r="Y55" s="517"/>
      <c r="Z55" s="517"/>
    </row>
    <row r="56" spans="1:26" ht="9.9499999999999993" customHeigh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</row>
    <row r="57" spans="1:26" s="334" customForma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</row>
    <row r="58" spans="1:26" s="334" customForma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6" s="334" customForma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</row>
    <row r="60" spans="1:26" s="334" customForma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</row>
    <row r="61" spans="1:26" s="334" customForma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</row>
    <row r="62" spans="1:26" s="334" customForma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</row>
    <row r="63" spans="1:26" s="334" customForma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</row>
    <row r="64" spans="1:26" s="334" customForma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</row>
    <row r="65" spans="1:26" s="334" customForma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</row>
    <row r="66" spans="1:26" s="334" customForma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</row>
    <row r="67" spans="1:26" s="334" customForma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</row>
    <row r="68" spans="1:26" s="334" customForma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</row>
    <row r="69" spans="1:26" s="334" customForma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</row>
    <row r="70" spans="1:26" s="334" customForma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</row>
    <row r="71" spans="1:26" s="334" customForma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</row>
    <row r="72" spans="1:26" s="334" customForma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</row>
    <row r="73" spans="1:26" s="334" customForma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</row>
    <row r="74" spans="1:26" s="334" customForma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</row>
    <row r="75" spans="1:26" s="334" customForma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</row>
    <row r="76" spans="1:26" s="334" customForma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</row>
    <row r="77" spans="1:26" s="334" customForma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</row>
    <row r="78" spans="1:26" s="334" customForma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</row>
    <row r="79" spans="1:26" s="334" customForma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</row>
    <row r="80" spans="1:26" s="334" customForma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</row>
    <row r="81" spans="1:26" s="334" customForma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s="334" customForma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s="334" customForma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</row>
    <row r="84" spans="1:26" s="334" customForma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</row>
    <row r="85" spans="1:26" s="334" customForma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</row>
    <row r="86" spans="1:26" s="334" customForma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</row>
    <row r="87" spans="1:26" s="334" customForma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</row>
    <row r="88" spans="1:26" s="334" customForma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</row>
    <row r="89" spans="1:26" s="334" customForma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</row>
    <row r="90" spans="1:26" s="334" customForma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</row>
    <row r="91" spans="1:26" s="334" customForma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</row>
    <row r="92" spans="1:26" s="334" customForma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</row>
    <row r="93" spans="1:26" s="334" customForma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</row>
    <row r="94" spans="1:26" s="334" customForma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334" customForma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334" customForma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</row>
    <row r="97" spans="1:26" s="334" customForma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</row>
    <row r="98" spans="1:26" s="334" customForma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</row>
    <row r="99" spans="1:26" s="334" customForma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</row>
    <row r="100" spans="1:26" s="334" customForma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</row>
    <row r="101" spans="1:26" s="334" customForma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</row>
    <row r="102" spans="1:26" s="334" customForma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</row>
    <row r="103" spans="1:26" s="334" customForma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</row>
    <row r="104" spans="1:26" s="334" customForma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</row>
    <row r="105" spans="1:26" s="334" customForma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</row>
    <row r="106" spans="1:26" s="334" customForma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</row>
    <row r="107" spans="1:26" s="334" customForma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</row>
    <row r="108" spans="1:26" s="334" customForma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</row>
  </sheetData>
  <mergeCells count="91">
    <mergeCell ref="A52:I52"/>
    <mergeCell ref="J52:Q52"/>
    <mergeCell ref="R52:Z52"/>
    <mergeCell ref="A54:Z54"/>
    <mergeCell ref="A49:I49"/>
    <mergeCell ref="J49:Q49"/>
    <mergeCell ref="R49:Z49"/>
    <mergeCell ref="A50:I51"/>
    <mergeCell ref="J50:Q51"/>
    <mergeCell ref="R50:Z51"/>
    <mergeCell ref="A46:M46"/>
    <mergeCell ref="N46:T46"/>
    <mergeCell ref="U46:Z46"/>
    <mergeCell ref="A47:M48"/>
    <mergeCell ref="N47:T48"/>
    <mergeCell ref="U47:Z48"/>
    <mergeCell ref="A43:M43"/>
    <mergeCell ref="N43:T43"/>
    <mergeCell ref="U43:Z43"/>
    <mergeCell ref="A44:M45"/>
    <mergeCell ref="N44:T45"/>
    <mergeCell ref="U44:Z45"/>
    <mergeCell ref="A42:Z42"/>
    <mergeCell ref="A34:Z34"/>
    <mergeCell ref="A35:M35"/>
    <mergeCell ref="N35:T35"/>
    <mergeCell ref="U35:Z35"/>
    <mergeCell ref="A36:M37"/>
    <mergeCell ref="N36:T37"/>
    <mergeCell ref="U36:Z37"/>
    <mergeCell ref="A38:M38"/>
    <mergeCell ref="N38:T38"/>
    <mergeCell ref="U38:Z38"/>
    <mergeCell ref="A39:Z39"/>
    <mergeCell ref="A40:Z41"/>
    <mergeCell ref="U32:Z33"/>
    <mergeCell ref="A30:I30"/>
    <mergeCell ref="J30:Z30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25:G25"/>
    <mergeCell ref="H25:O25"/>
    <mergeCell ref="P25:Z25"/>
    <mergeCell ref="A26:G26"/>
    <mergeCell ref="H26:O26"/>
    <mergeCell ref="P26:Z26"/>
    <mergeCell ref="A27:I28"/>
    <mergeCell ref="J27:Z27"/>
    <mergeCell ref="J28:M28"/>
    <mergeCell ref="N28:T28"/>
    <mergeCell ref="U28:Z28"/>
    <mergeCell ref="A20:O21"/>
    <mergeCell ref="P20:T21"/>
    <mergeCell ref="U20:Z21"/>
    <mergeCell ref="A22:T22"/>
    <mergeCell ref="A23:T24"/>
    <mergeCell ref="U23:Z24"/>
    <mergeCell ref="C17:T18"/>
    <mergeCell ref="U17:Z18"/>
    <mergeCell ref="A19:O19"/>
    <mergeCell ref="P19:T19"/>
    <mergeCell ref="U19:Z19"/>
    <mergeCell ref="A55:Z55"/>
    <mergeCell ref="A16:B16"/>
    <mergeCell ref="C16:T16"/>
    <mergeCell ref="U16:Z16"/>
    <mergeCell ref="A1:Z1"/>
    <mergeCell ref="A2:Z2"/>
    <mergeCell ref="A3:Z3"/>
    <mergeCell ref="A4:Z4"/>
    <mergeCell ref="A5:Z5"/>
    <mergeCell ref="A8:Z8"/>
    <mergeCell ref="A9:Z9"/>
    <mergeCell ref="A10:Z11"/>
    <mergeCell ref="A12:Z12"/>
    <mergeCell ref="A13:Z14"/>
    <mergeCell ref="A15:Z15"/>
    <mergeCell ref="A17:B18"/>
  </mergeCells>
  <hyperlinks>
    <hyperlink ref="U17" r:id="rId1" xr:uid="{00000000-0004-0000-2B00-000000000000}"/>
    <hyperlink ref="U47" r:id="rId2" xr:uid="{00000000-0004-0000-2B00-000001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r:id="rId3"/>
  <drawing r:id="rId4"/>
  <picture r:id="rId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52"/>
  <sheetViews>
    <sheetView view="pageBreakPreview" zoomScale="112" zoomScaleNormal="148" zoomScaleSheetLayoutView="112" workbookViewId="0">
      <selection activeCell="C17" sqref="C17:T18"/>
    </sheetView>
  </sheetViews>
  <sheetFormatPr baseColWidth="10" defaultColWidth="11.42578125" defaultRowHeight="15" x14ac:dyDescent="0.25"/>
  <cols>
    <col min="1" max="1" width="3.140625" style="23" customWidth="1"/>
    <col min="2" max="2" width="8.85546875" style="23" customWidth="1"/>
    <col min="3" max="3" width="5.5703125" style="23" customWidth="1"/>
    <col min="4" max="4" width="3.140625" style="23" customWidth="1"/>
    <col min="5" max="5" width="9.5703125" style="23" customWidth="1"/>
    <col min="6" max="6" width="5.140625" style="23" customWidth="1"/>
    <col min="7" max="8" width="3.140625" style="23" customWidth="1"/>
    <col min="9" max="9" width="7.42578125" style="23" customWidth="1"/>
    <col min="10" max="13" width="3.140625" style="23" customWidth="1"/>
    <col min="14" max="15" width="4.140625" style="23" customWidth="1"/>
    <col min="16" max="20" width="3.140625" style="23" customWidth="1"/>
    <col min="21" max="22" width="3.85546875" style="23" customWidth="1"/>
    <col min="23" max="23" width="5.140625" style="23" customWidth="1"/>
    <col min="24" max="24" width="6.140625" style="23" customWidth="1"/>
    <col min="25" max="25" width="5.5703125" style="23" customWidth="1"/>
    <col min="26" max="26" width="6.140625" style="23" customWidth="1"/>
    <col min="27" max="30" width="3.85546875" style="23" customWidth="1"/>
    <col min="31" max="16384" width="11.42578125" style="23"/>
  </cols>
  <sheetData>
    <row r="1" spans="1:27" ht="6.95" customHeight="1" x14ac:dyDescent="0.25">
      <c r="A1" s="913"/>
      <c r="B1" s="913"/>
      <c r="C1" s="913"/>
      <c r="D1" s="913"/>
      <c r="E1" s="913"/>
      <c r="F1" s="913"/>
      <c r="G1" s="913"/>
      <c r="H1" s="913"/>
      <c r="I1" s="913"/>
      <c r="J1" s="913"/>
      <c r="K1" s="913"/>
      <c r="L1" s="913"/>
      <c r="M1" s="913"/>
      <c r="N1" s="913"/>
      <c r="O1" s="913"/>
      <c r="P1" s="913"/>
      <c r="Q1" s="913"/>
      <c r="R1" s="913"/>
      <c r="S1" s="913"/>
      <c r="T1" s="913"/>
      <c r="U1" s="913"/>
      <c r="V1" s="913"/>
      <c r="W1" s="913"/>
      <c r="X1" s="913"/>
      <c r="Y1" s="913"/>
      <c r="Z1" s="913"/>
      <c r="AA1"/>
    </row>
    <row r="2" spans="1:27" ht="15.75" x14ac:dyDescent="0.25">
      <c r="A2" s="620" t="s">
        <v>71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  <c r="AA2"/>
    </row>
    <row r="3" spans="1:27" ht="15.75" x14ac:dyDescent="0.25">
      <c r="A3" s="620" t="s">
        <v>72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0"/>
      <c r="Z3" s="620"/>
      <c r="AA3"/>
    </row>
    <row r="4" spans="1:27" ht="15.75" x14ac:dyDescent="0.25">
      <c r="A4" s="620" t="s">
        <v>73</v>
      </c>
      <c r="B4" s="620"/>
      <c r="C4" s="620"/>
      <c r="D4" s="620"/>
      <c r="E4" s="620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  <c r="R4" s="620"/>
      <c r="S4" s="620"/>
      <c r="T4" s="620"/>
      <c r="U4" s="620"/>
      <c r="V4" s="620"/>
      <c r="W4" s="620"/>
      <c r="X4" s="620"/>
      <c r="Y4" s="620"/>
      <c r="Z4" s="620"/>
      <c r="AA4"/>
    </row>
    <row r="5" spans="1:27" ht="6.6" hidden="1" customHeight="1" x14ac:dyDescent="0.25">
      <c r="A5" s="623"/>
      <c r="B5" s="623"/>
      <c r="C5" s="623"/>
      <c r="D5" s="623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623"/>
      <c r="V5" s="623"/>
      <c r="W5" s="623"/>
      <c r="X5" s="623"/>
      <c r="Y5" s="623"/>
      <c r="Z5" s="623"/>
      <c r="AA5"/>
    </row>
    <row r="6" spans="1:27" x14ac:dyDescent="0.25">
      <c r="A6" s="367" t="s">
        <v>798</v>
      </c>
      <c r="B6" s="368"/>
      <c r="C6" s="368"/>
      <c r="D6" s="368"/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  <c r="P6" s="368"/>
      <c r="Q6" s="368"/>
      <c r="R6" s="368"/>
      <c r="S6" s="368"/>
      <c r="T6" s="368"/>
      <c r="U6" s="368"/>
      <c r="V6" s="368" t="s">
        <v>304</v>
      </c>
      <c r="W6" s="368"/>
      <c r="X6" s="368"/>
      <c r="Y6" s="368"/>
      <c r="Z6" s="368"/>
      <c r="AA6"/>
    </row>
    <row r="7" spans="1:27" x14ac:dyDescent="0.25">
      <c r="A7" s="367" t="s">
        <v>335</v>
      </c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/>
    </row>
    <row r="8" spans="1:27" ht="33.950000000000003" customHeight="1" x14ac:dyDescent="0.25">
      <c r="A8" s="709" t="s">
        <v>799</v>
      </c>
      <c r="B8" s="709"/>
      <c r="C8" s="709"/>
      <c r="D8" s="709"/>
      <c r="E8" s="709"/>
      <c r="F8" s="709"/>
      <c r="G8" s="709"/>
      <c r="H8" s="709"/>
      <c r="I8" s="709"/>
      <c r="J8" s="709"/>
      <c r="K8" s="709"/>
      <c r="L8" s="709"/>
      <c r="M8" s="709"/>
      <c r="N8" s="709"/>
      <c r="O8" s="709"/>
      <c r="P8" s="709"/>
      <c r="Q8" s="709"/>
      <c r="R8" s="709"/>
      <c r="S8" s="709"/>
      <c r="T8" s="709"/>
      <c r="U8" s="709"/>
      <c r="V8" s="709"/>
      <c r="W8" s="709"/>
      <c r="X8" s="709"/>
      <c r="Y8" s="709"/>
      <c r="Z8" s="709"/>
      <c r="AA8"/>
    </row>
    <row r="9" spans="1:27" ht="20.100000000000001" customHeight="1" x14ac:dyDescent="0.25">
      <c r="A9" s="1117" t="s">
        <v>855</v>
      </c>
      <c r="B9" s="1118"/>
      <c r="C9" s="1118"/>
      <c r="D9" s="1118"/>
      <c r="E9" s="1118"/>
      <c r="F9" s="1118"/>
      <c r="G9" s="1118"/>
      <c r="H9" s="1118"/>
      <c r="I9" s="1118"/>
      <c r="J9" s="1118"/>
      <c r="K9" s="1118"/>
      <c r="L9" s="1118"/>
      <c r="M9" s="1118"/>
      <c r="N9" s="1118"/>
      <c r="O9" s="1118"/>
      <c r="P9" s="1118"/>
      <c r="Q9" s="1118"/>
      <c r="R9" s="1118"/>
      <c r="S9" s="1118"/>
      <c r="T9" s="1118"/>
      <c r="U9" s="1118"/>
      <c r="V9" s="1118"/>
      <c r="W9" s="1118"/>
      <c r="X9" s="1118"/>
      <c r="Y9" s="1118"/>
      <c r="Z9" s="1119"/>
      <c r="AA9"/>
    </row>
    <row r="10" spans="1:27" x14ac:dyDescent="0.25">
      <c r="A10" s="1120" t="s">
        <v>367</v>
      </c>
      <c r="B10" s="1120"/>
      <c r="C10" s="1120"/>
      <c r="D10" s="1120"/>
      <c r="E10" s="1120"/>
      <c r="F10" s="1120"/>
      <c r="G10" s="1120"/>
      <c r="H10" s="1120"/>
      <c r="I10" s="1120"/>
      <c r="J10" s="1120"/>
      <c r="K10" s="1120"/>
      <c r="L10" s="1120"/>
      <c r="M10" s="1120"/>
      <c r="N10" s="1120"/>
      <c r="O10" s="1120"/>
      <c r="P10" s="1120"/>
      <c r="Q10" s="1120"/>
      <c r="R10" s="1120"/>
      <c r="S10" s="1120"/>
      <c r="T10" s="1120"/>
      <c r="U10" s="1120"/>
      <c r="V10" s="1120"/>
      <c r="W10" s="1120"/>
      <c r="X10" s="1120"/>
      <c r="Y10" s="1120"/>
      <c r="Z10" s="1120"/>
      <c r="AA10"/>
    </row>
    <row r="11" spans="1:27" x14ac:dyDescent="0.25">
      <c r="A11" s="1120"/>
      <c r="B11" s="1120"/>
      <c r="C11" s="1120"/>
      <c r="D11" s="1120"/>
      <c r="E11" s="1120"/>
      <c r="F11" s="1120"/>
      <c r="G11" s="1120"/>
      <c r="H11" s="1120"/>
      <c r="I11" s="1120"/>
      <c r="J11" s="1120"/>
      <c r="K11" s="1120"/>
      <c r="L11" s="1120"/>
      <c r="M11" s="1120"/>
      <c r="N11" s="1120"/>
      <c r="O11" s="1120"/>
      <c r="P11" s="1120"/>
      <c r="Q11" s="1120"/>
      <c r="R11" s="1120"/>
      <c r="S11" s="1120"/>
      <c r="T11" s="1120"/>
      <c r="U11" s="1120"/>
      <c r="V11" s="1120"/>
      <c r="W11" s="1120"/>
      <c r="X11" s="1120"/>
      <c r="Y11" s="1120"/>
      <c r="Z11" s="1120"/>
      <c r="AA11"/>
    </row>
    <row r="12" spans="1:27" ht="27.75" customHeight="1" x14ac:dyDescent="0.25">
      <c r="A12" s="1121" t="s">
        <v>368</v>
      </c>
      <c r="B12" s="1121"/>
      <c r="C12" s="1121"/>
      <c r="D12" s="1121"/>
      <c r="E12" s="1121"/>
      <c r="F12" s="1121"/>
      <c r="G12" s="1121"/>
      <c r="H12" s="1121"/>
      <c r="I12" s="1121"/>
      <c r="J12" s="1121"/>
      <c r="K12" s="1121"/>
      <c r="L12" s="1121"/>
      <c r="M12" s="1121"/>
      <c r="N12" s="1121"/>
      <c r="O12" s="1121"/>
      <c r="P12" s="1121"/>
      <c r="Q12" s="1121"/>
      <c r="R12" s="1121"/>
      <c r="S12" s="1121"/>
      <c r="T12" s="1121"/>
      <c r="U12" s="1121"/>
      <c r="V12" s="1121"/>
      <c r="W12" s="1121"/>
      <c r="X12" s="1121"/>
      <c r="Y12" s="1121"/>
      <c r="Z12" s="1121"/>
      <c r="AA12"/>
    </row>
    <row r="13" spans="1:27" x14ac:dyDescent="0.25">
      <c r="A13" s="1120" t="s">
        <v>369</v>
      </c>
      <c r="B13" s="1122"/>
      <c r="C13" s="1122"/>
      <c r="D13" s="1122"/>
      <c r="E13" s="1122"/>
      <c r="F13" s="1122"/>
      <c r="G13" s="1122"/>
      <c r="H13" s="1122"/>
      <c r="I13" s="1122"/>
      <c r="J13" s="1122"/>
      <c r="K13" s="1122"/>
      <c r="L13" s="1122"/>
      <c r="M13" s="1122"/>
      <c r="N13" s="1122"/>
      <c r="O13" s="1122"/>
      <c r="P13" s="1122"/>
      <c r="Q13" s="1122"/>
      <c r="R13" s="1122"/>
      <c r="S13" s="1122"/>
      <c r="T13" s="1122"/>
      <c r="U13" s="1122"/>
      <c r="V13" s="1122"/>
      <c r="W13" s="1122"/>
      <c r="X13" s="1122"/>
      <c r="Y13" s="1122"/>
      <c r="Z13" s="1122"/>
      <c r="AA13"/>
    </row>
    <row r="14" spans="1:27" x14ac:dyDescent="0.25">
      <c r="A14" s="1122"/>
      <c r="B14" s="1122"/>
      <c r="C14" s="1122"/>
      <c r="D14" s="1122"/>
      <c r="E14" s="1122"/>
      <c r="F14" s="1122"/>
      <c r="G14" s="1122"/>
      <c r="H14" s="1122"/>
      <c r="I14" s="1122"/>
      <c r="J14" s="1122"/>
      <c r="K14" s="1122"/>
      <c r="L14" s="1122"/>
      <c r="M14" s="1122"/>
      <c r="N14" s="1122"/>
      <c r="O14" s="1122"/>
      <c r="P14" s="1122"/>
      <c r="Q14" s="1122"/>
      <c r="R14" s="1122"/>
      <c r="S14" s="1122"/>
      <c r="T14" s="1122"/>
      <c r="U14" s="1122"/>
      <c r="V14" s="1122"/>
      <c r="W14" s="1122"/>
      <c r="X14" s="1122"/>
      <c r="Y14" s="1122"/>
      <c r="Z14" s="1122"/>
      <c r="AA14"/>
    </row>
    <row r="15" spans="1:27" x14ac:dyDescent="0.25">
      <c r="A15" s="1123" t="s">
        <v>75</v>
      </c>
      <c r="B15" s="1123"/>
      <c r="C15" s="1123"/>
      <c r="D15" s="1123"/>
      <c r="E15" s="1123"/>
      <c r="F15" s="1123"/>
      <c r="G15" s="1123"/>
      <c r="H15" s="1123"/>
      <c r="I15" s="1123"/>
      <c r="J15" s="1123"/>
      <c r="K15" s="1123"/>
      <c r="L15" s="1123"/>
      <c r="M15" s="1123"/>
      <c r="N15" s="1123"/>
      <c r="O15" s="1123"/>
      <c r="P15" s="1123"/>
      <c r="Q15" s="1123"/>
      <c r="R15" s="1123"/>
      <c r="S15" s="1123"/>
      <c r="T15" s="1123"/>
      <c r="U15" s="1123"/>
      <c r="V15" s="1123"/>
      <c r="W15" s="1123"/>
      <c r="X15" s="1123"/>
      <c r="Y15" s="1123"/>
      <c r="Z15" s="1123"/>
      <c r="AA15"/>
    </row>
    <row r="16" spans="1:27" x14ac:dyDescent="0.25">
      <c r="A16" s="1114" t="s">
        <v>6</v>
      </c>
      <c r="B16" s="1114"/>
      <c r="C16" s="1115" t="s">
        <v>76</v>
      </c>
      <c r="D16" s="1115"/>
      <c r="E16" s="1115"/>
      <c r="F16" s="1115"/>
      <c r="G16" s="1115"/>
      <c r="H16" s="1115"/>
      <c r="I16" s="1115"/>
      <c r="J16" s="1115"/>
      <c r="K16" s="1115"/>
      <c r="L16" s="1115"/>
      <c r="M16" s="1115"/>
      <c r="N16" s="1115"/>
      <c r="O16" s="1115"/>
      <c r="P16" s="1115"/>
      <c r="Q16" s="1115"/>
      <c r="R16" s="1115"/>
      <c r="S16" s="1115"/>
      <c r="T16" s="1115"/>
      <c r="U16" s="1116" t="s">
        <v>339</v>
      </c>
      <c r="V16" s="1116"/>
      <c r="W16" s="1116"/>
      <c r="X16" s="1116"/>
      <c r="Y16" s="1116"/>
      <c r="Z16" s="1116"/>
      <c r="AA16"/>
    </row>
    <row r="17" spans="1:27" x14ac:dyDescent="0.25">
      <c r="A17" s="910" t="s">
        <v>370</v>
      </c>
      <c r="B17" s="911"/>
      <c r="C17" s="1124" t="s">
        <v>800</v>
      </c>
      <c r="D17" s="1125"/>
      <c r="E17" s="1125"/>
      <c r="F17" s="1125"/>
      <c r="G17" s="1125"/>
      <c r="H17" s="1125"/>
      <c r="I17" s="1125"/>
      <c r="J17" s="1125"/>
      <c r="K17" s="1125"/>
      <c r="L17" s="1125"/>
      <c r="M17" s="1125"/>
      <c r="N17" s="1125"/>
      <c r="O17" s="1125"/>
      <c r="P17" s="1125"/>
      <c r="Q17" s="1125"/>
      <c r="R17" s="1125"/>
      <c r="S17" s="1125"/>
      <c r="T17" s="1125"/>
      <c r="U17" s="1126" t="s">
        <v>175</v>
      </c>
      <c r="V17" s="1127"/>
      <c r="W17" s="1127"/>
      <c r="X17" s="1127"/>
      <c r="Y17" s="1127"/>
      <c r="Z17" s="1127"/>
      <c r="AA17"/>
    </row>
    <row r="18" spans="1:27" ht="30.75" customHeight="1" x14ac:dyDescent="0.25">
      <c r="A18" s="911"/>
      <c r="B18" s="911"/>
      <c r="C18" s="1125"/>
      <c r="D18" s="1125"/>
      <c r="E18" s="1125"/>
      <c r="F18" s="1125"/>
      <c r="G18" s="1125"/>
      <c r="H18" s="1125"/>
      <c r="I18" s="1125"/>
      <c r="J18" s="1125"/>
      <c r="K18" s="1125"/>
      <c r="L18" s="1125"/>
      <c r="M18" s="1125"/>
      <c r="N18" s="1125"/>
      <c r="O18" s="1125"/>
      <c r="P18" s="1125"/>
      <c r="Q18" s="1125"/>
      <c r="R18" s="1125"/>
      <c r="S18" s="1125"/>
      <c r="T18" s="1125"/>
      <c r="U18" s="1127"/>
      <c r="V18" s="1127"/>
      <c r="W18" s="1127"/>
      <c r="X18" s="1127"/>
      <c r="Y18" s="1127"/>
      <c r="Z18" s="1127"/>
      <c r="AA18"/>
    </row>
    <row r="19" spans="1:27" x14ac:dyDescent="0.25">
      <c r="A19" s="530" t="s">
        <v>77</v>
      </c>
      <c r="B19" s="531"/>
      <c r="C19" s="531"/>
      <c r="D19" s="531"/>
      <c r="E19" s="531"/>
      <c r="F19" s="531"/>
      <c r="G19" s="531"/>
      <c r="H19" s="531"/>
      <c r="I19" s="531"/>
      <c r="J19" s="531"/>
      <c r="K19" s="531"/>
      <c r="L19" s="531"/>
      <c r="M19" s="531"/>
      <c r="N19" s="531"/>
      <c r="O19" s="532"/>
      <c r="P19" s="1116" t="s">
        <v>78</v>
      </c>
      <c r="Q19" s="1116"/>
      <c r="R19" s="1116"/>
      <c r="S19" s="1116"/>
      <c r="T19" s="1116"/>
      <c r="U19" s="1116" t="s">
        <v>79</v>
      </c>
      <c r="V19" s="1116"/>
      <c r="W19" s="1116"/>
      <c r="X19" s="1116"/>
      <c r="Y19" s="1116"/>
      <c r="Z19" s="1116"/>
      <c r="AA19"/>
    </row>
    <row r="20" spans="1:27" x14ac:dyDescent="0.25">
      <c r="A20" s="733" t="s">
        <v>177</v>
      </c>
      <c r="B20" s="734"/>
      <c r="C20" s="734"/>
      <c r="D20" s="734"/>
      <c r="E20" s="734"/>
      <c r="F20" s="734"/>
      <c r="G20" s="734"/>
      <c r="H20" s="734"/>
      <c r="I20" s="734"/>
      <c r="J20" s="734"/>
      <c r="K20" s="734"/>
      <c r="L20" s="734"/>
      <c r="M20" s="734"/>
      <c r="N20" s="734"/>
      <c r="O20" s="735"/>
      <c r="P20" s="1131" t="s">
        <v>801</v>
      </c>
      <c r="Q20" s="1127"/>
      <c r="R20" s="1127"/>
      <c r="S20" s="1127"/>
      <c r="T20" s="1127"/>
      <c r="U20" s="1131" t="s">
        <v>130</v>
      </c>
      <c r="V20" s="1127"/>
      <c r="W20" s="1127"/>
      <c r="X20" s="1127"/>
      <c r="Y20" s="1127"/>
      <c r="Z20" s="1127"/>
      <c r="AA20"/>
    </row>
    <row r="21" spans="1:27" ht="27.95" customHeight="1" x14ac:dyDescent="0.25">
      <c r="A21" s="1128"/>
      <c r="B21" s="1129"/>
      <c r="C21" s="1129"/>
      <c r="D21" s="1129"/>
      <c r="E21" s="1129"/>
      <c r="F21" s="1129"/>
      <c r="G21" s="1129"/>
      <c r="H21" s="1129"/>
      <c r="I21" s="1129"/>
      <c r="J21" s="1129"/>
      <c r="K21" s="1129"/>
      <c r="L21" s="1129"/>
      <c r="M21" s="1129"/>
      <c r="N21" s="1129"/>
      <c r="O21" s="1130"/>
      <c r="P21" s="1127"/>
      <c r="Q21" s="1127"/>
      <c r="R21" s="1127"/>
      <c r="S21" s="1127"/>
      <c r="T21" s="1127"/>
      <c r="U21" s="1127"/>
      <c r="V21" s="1127"/>
      <c r="W21" s="1127"/>
      <c r="X21" s="1127"/>
      <c r="Y21" s="1127"/>
      <c r="Z21" s="1127"/>
      <c r="AA21"/>
    </row>
    <row r="22" spans="1:27" x14ac:dyDescent="0.25">
      <c r="A22" s="530" t="s">
        <v>80</v>
      </c>
      <c r="B22" s="531"/>
      <c r="C22" s="531"/>
      <c r="D22" s="531"/>
      <c r="E22" s="531"/>
      <c r="F22" s="531"/>
      <c r="G22" s="531"/>
      <c r="H22" s="531"/>
      <c r="I22" s="531"/>
      <c r="J22" s="531"/>
      <c r="K22" s="531"/>
      <c r="L22" s="531"/>
      <c r="M22" s="531"/>
      <c r="N22" s="531"/>
      <c r="O22" s="531"/>
      <c r="P22" s="531"/>
      <c r="Q22" s="531"/>
      <c r="R22" s="531"/>
      <c r="S22" s="531"/>
      <c r="T22" s="532"/>
      <c r="U22" s="41" t="s">
        <v>81</v>
      </c>
      <c r="V22" s="42"/>
      <c r="W22" s="42"/>
      <c r="X22" s="42"/>
      <c r="Y22" s="42"/>
      <c r="Z22" s="43"/>
      <c r="AA22"/>
    </row>
    <row r="23" spans="1:27" ht="9.9499999999999993" customHeight="1" x14ac:dyDescent="0.25">
      <c r="A23" s="736" t="s">
        <v>812</v>
      </c>
      <c r="B23" s="739"/>
      <c r="C23" s="739"/>
      <c r="D23" s="739"/>
      <c r="E23" s="739"/>
      <c r="F23" s="739"/>
      <c r="G23" s="739"/>
      <c r="H23" s="739"/>
      <c r="I23" s="739"/>
      <c r="J23" s="739"/>
      <c r="K23" s="739"/>
      <c r="L23" s="739"/>
      <c r="M23" s="739"/>
      <c r="N23" s="739"/>
      <c r="O23" s="739"/>
      <c r="P23" s="739"/>
      <c r="Q23" s="739"/>
      <c r="R23" s="739"/>
      <c r="S23" s="739"/>
      <c r="T23" s="729"/>
      <c r="U23" s="1135" t="s">
        <v>161</v>
      </c>
      <c r="V23" s="1135"/>
      <c r="W23" s="1135"/>
      <c r="X23" s="1135"/>
      <c r="Y23" s="1135"/>
      <c r="Z23" s="1135"/>
      <c r="AA23"/>
    </row>
    <row r="24" spans="1:27" ht="21" customHeight="1" x14ac:dyDescent="0.25">
      <c r="A24" s="1132"/>
      <c r="B24" s="1133"/>
      <c r="C24" s="1133"/>
      <c r="D24" s="1133"/>
      <c r="E24" s="1133"/>
      <c r="F24" s="1133"/>
      <c r="G24" s="1133"/>
      <c r="H24" s="1133"/>
      <c r="I24" s="1133"/>
      <c r="J24" s="1133"/>
      <c r="K24" s="1133"/>
      <c r="L24" s="1133"/>
      <c r="M24" s="1133"/>
      <c r="N24" s="1133"/>
      <c r="O24" s="1133"/>
      <c r="P24" s="1133"/>
      <c r="Q24" s="1133"/>
      <c r="R24" s="1133"/>
      <c r="S24" s="1133"/>
      <c r="T24" s="1134"/>
      <c r="U24" s="1136"/>
      <c r="V24" s="1136"/>
      <c r="W24" s="1136"/>
      <c r="X24" s="1136"/>
      <c r="Y24" s="1136"/>
      <c r="Z24" s="1136"/>
      <c r="AA24"/>
    </row>
    <row r="25" spans="1:27" x14ac:dyDescent="0.25">
      <c r="A25" s="530" t="s">
        <v>82</v>
      </c>
      <c r="B25" s="531"/>
      <c r="C25" s="531"/>
      <c r="D25" s="531"/>
      <c r="E25" s="531"/>
      <c r="F25" s="531"/>
      <c r="G25" s="532"/>
      <c r="H25" s="1115" t="s">
        <v>83</v>
      </c>
      <c r="I25" s="1115"/>
      <c r="J25" s="1115"/>
      <c r="K25" s="1115"/>
      <c r="L25" s="1115"/>
      <c r="M25" s="1115"/>
      <c r="N25" s="1115"/>
      <c r="O25" s="1115"/>
      <c r="P25" s="1115" t="s">
        <v>84</v>
      </c>
      <c r="Q25" s="1115"/>
      <c r="R25" s="1115"/>
      <c r="S25" s="1115"/>
      <c r="T25" s="1115"/>
      <c r="U25" s="1115"/>
      <c r="V25" s="1115"/>
      <c r="W25" s="1115"/>
      <c r="X25" s="1115"/>
      <c r="Y25" s="1115"/>
      <c r="Z25" s="1115"/>
      <c r="AA25"/>
    </row>
    <row r="26" spans="1:27" ht="21" customHeight="1" x14ac:dyDescent="0.25">
      <c r="A26" s="733" t="s">
        <v>160</v>
      </c>
      <c r="B26" s="734"/>
      <c r="C26" s="734"/>
      <c r="D26" s="734"/>
      <c r="E26" s="734"/>
      <c r="F26" s="734"/>
      <c r="G26" s="734"/>
      <c r="H26" s="1138" t="s">
        <v>313</v>
      </c>
      <c r="I26" s="1138"/>
      <c r="J26" s="1138"/>
      <c r="K26" s="1138"/>
      <c r="L26" s="1138"/>
      <c r="M26" s="1138"/>
      <c r="N26" s="1138"/>
      <c r="O26" s="1138"/>
      <c r="P26" s="1138" t="s">
        <v>372</v>
      </c>
      <c r="Q26" s="1138"/>
      <c r="R26" s="1138"/>
      <c r="S26" s="1138"/>
      <c r="T26" s="1138"/>
      <c r="U26" s="1138"/>
      <c r="V26" s="1138"/>
      <c r="W26" s="1138"/>
      <c r="X26" s="1138"/>
      <c r="Y26" s="1138"/>
      <c r="Z26" s="1138"/>
      <c r="AA26"/>
    </row>
    <row r="27" spans="1:27" ht="12" customHeight="1" x14ac:dyDescent="0.25">
      <c r="A27" s="1116" t="s">
        <v>85</v>
      </c>
      <c r="B27" s="1116"/>
      <c r="C27" s="1116"/>
      <c r="D27" s="1116"/>
      <c r="E27" s="1116"/>
      <c r="F27" s="1116"/>
      <c r="G27" s="1116"/>
      <c r="H27" s="1116"/>
      <c r="I27" s="1116"/>
      <c r="J27" s="1115" t="s">
        <v>86</v>
      </c>
      <c r="K27" s="1115"/>
      <c r="L27" s="1115"/>
      <c r="M27" s="1115"/>
      <c r="N27" s="1115"/>
      <c r="O27" s="1115"/>
      <c r="P27" s="1115"/>
      <c r="Q27" s="1115"/>
      <c r="R27" s="1115"/>
      <c r="S27" s="1115"/>
      <c r="T27" s="1115"/>
      <c r="U27" s="1115"/>
      <c r="V27" s="1115"/>
      <c r="W27" s="1115"/>
      <c r="X27" s="1115"/>
      <c r="Y27" s="1115"/>
      <c r="Z27" s="1115"/>
      <c r="AA27"/>
    </row>
    <row r="28" spans="1:27" ht="14.1" customHeight="1" x14ac:dyDescent="0.25">
      <c r="A28" s="1116"/>
      <c r="B28" s="1116"/>
      <c r="C28" s="1116"/>
      <c r="D28" s="1116"/>
      <c r="E28" s="1116"/>
      <c r="F28" s="1116"/>
      <c r="G28" s="1116"/>
      <c r="H28" s="1116"/>
      <c r="I28" s="1116"/>
      <c r="J28" s="1115" t="s">
        <v>87</v>
      </c>
      <c r="K28" s="1115"/>
      <c r="L28" s="1115"/>
      <c r="M28" s="1115"/>
      <c r="N28" s="1115" t="s">
        <v>88</v>
      </c>
      <c r="O28" s="1115"/>
      <c r="P28" s="1115"/>
      <c r="Q28" s="1115"/>
      <c r="R28" s="1115"/>
      <c r="S28" s="1115"/>
      <c r="T28" s="1115"/>
      <c r="U28" s="1115" t="s">
        <v>89</v>
      </c>
      <c r="V28" s="1115"/>
      <c r="W28" s="1115"/>
      <c r="X28" s="1115"/>
      <c r="Y28" s="1115"/>
      <c r="Z28" s="1115"/>
      <c r="AA28"/>
    </row>
    <row r="29" spans="1:27" x14ac:dyDescent="0.25">
      <c r="A29" s="775" t="s">
        <v>373</v>
      </c>
      <c r="B29" s="776"/>
      <c r="C29" s="776"/>
      <c r="D29" s="776"/>
      <c r="E29" s="776"/>
      <c r="F29" s="776"/>
      <c r="G29" s="776"/>
      <c r="H29" s="776"/>
      <c r="I29" s="777"/>
      <c r="J29" s="1137">
        <v>2023</v>
      </c>
      <c r="K29" s="1138"/>
      <c r="L29" s="1138"/>
      <c r="M29" s="1138"/>
      <c r="N29" s="1131" t="s">
        <v>374</v>
      </c>
      <c r="O29" s="1127"/>
      <c r="P29" s="1127"/>
      <c r="Q29" s="1127"/>
      <c r="R29" s="1127"/>
      <c r="S29" s="1127"/>
      <c r="T29" s="1127"/>
      <c r="U29" s="1139">
        <v>120</v>
      </c>
      <c r="V29" s="1140"/>
      <c r="W29" s="1140"/>
      <c r="X29" s="1140"/>
      <c r="Y29" s="1140"/>
      <c r="Z29" s="1140"/>
      <c r="AA29"/>
    </row>
    <row r="30" spans="1:27" x14ac:dyDescent="0.25">
      <c r="A30" s="1115" t="s">
        <v>373</v>
      </c>
      <c r="B30" s="1115"/>
      <c r="C30" s="1115"/>
      <c r="D30" s="1115"/>
      <c r="E30" s="1115"/>
      <c r="F30" s="1115"/>
      <c r="G30" s="1115"/>
      <c r="H30" s="1115"/>
      <c r="I30" s="1115"/>
      <c r="J30" s="1115" t="s">
        <v>91</v>
      </c>
      <c r="K30" s="1115"/>
      <c r="L30" s="1115"/>
      <c r="M30" s="1115"/>
      <c r="N30" s="1115"/>
      <c r="O30" s="1115"/>
      <c r="P30" s="1115"/>
      <c r="Q30" s="1115"/>
      <c r="R30" s="1115"/>
      <c r="S30" s="1115"/>
      <c r="T30" s="1115"/>
      <c r="U30" s="1115"/>
      <c r="V30" s="1115"/>
      <c r="W30" s="1115"/>
      <c r="X30" s="1115"/>
      <c r="Y30" s="1115"/>
      <c r="Z30" s="1115"/>
      <c r="AA30"/>
    </row>
    <row r="31" spans="1:27" x14ac:dyDescent="0.25">
      <c r="A31" s="1143" t="s">
        <v>92</v>
      </c>
      <c r="B31" s="1143"/>
      <c r="C31" s="1143"/>
      <c r="D31" s="1144" t="s">
        <v>93</v>
      </c>
      <c r="E31" s="1144"/>
      <c r="F31" s="1144"/>
      <c r="G31" s="1145" t="s">
        <v>94</v>
      </c>
      <c r="H31" s="1145"/>
      <c r="I31" s="1145"/>
      <c r="J31" s="1115" t="s">
        <v>87</v>
      </c>
      <c r="K31" s="1115"/>
      <c r="L31" s="1115"/>
      <c r="M31" s="1115"/>
      <c r="N31" s="1115" t="s">
        <v>88</v>
      </c>
      <c r="O31" s="1115"/>
      <c r="P31" s="1115"/>
      <c r="Q31" s="1115"/>
      <c r="R31" s="1115"/>
      <c r="S31" s="1115"/>
      <c r="T31" s="1115"/>
      <c r="U31" s="1115" t="s">
        <v>89</v>
      </c>
      <c r="V31" s="1115"/>
      <c r="W31" s="1115"/>
      <c r="X31" s="1115"/>
      <c r="Y31" s="1115"/>
      <c r="Z31" s="1115"/>
      <c r="AA31"/>
    </row>
    <row r="32" spans="1:27" x14ac:dyDescent="0.25">
      <c r="A32" s="1131" t="s">
        <v>375</v>
      </c>
      <c r="B32" s="1127"/>
      <c r="C32" s="1127"/>
      <c r="D32" s="1131" t="s">
        <v>376</v>
      </c>
      <c r="E32" s="1127"/>
      <c r="F32" s="1127"/>
      <c r="G32" s="1131" t="s">
        <v>377</v>
      </c>
      <c r="H32" s="1127"/>
      <c r="I32" s="1127"/>
      <c r="J32" s="910">
        <v>2025</v>
      </c>
      <c r="K32" s="911"/>
      <c r="L32" s="911"/>
      <c r="M32" s="911"/>
      <c r="N32" s="1131" t="s">
        <v>374</v>
      </c>
      <c r="O32" s="1127"/>
      <c r="P32" s="1127"/>
      <c r="Q32" s="1127"/>
      <c r="R32" s="1127"/>
      <c r="S32" s="1127"/>
      <c r="T32" s="1127"/>
      <c r="U32" s="1141" t="s">
        <v>802</v>
      </c>
      <c r="V32" s="1142"/>
      <c r="W32" s="1142"/>
      <c r="X32" s="1142"/>
      <c r="Y32" s="1142"/>
      <c r="Z32" s="1142"/>
      <c r="AA32"/>
    </row>
    <row r="33" spans="1:27" ht="2.4500000000000002" customHeight="1" x14ac:dyDescent="0.25">
      <c r="A33" s="1127"/>
      <c r="B33" s="1127"/>
      <c r="C33" s="1127"/>
      <c r="D33" s="1127"/>
      <c r="E33" s="1127"/>
      <c r="F33" s="1127"/>
      <c r="G33" s="1127"/>
      <c r="H33" s="1127"/>
      <c r="I33" s="1127"/>
      <c r="J33" s="911"/>
      <c r="K33" s="911"/>
      <c r="L33" s="911"/>
      <c r="M33" s="911"/>
      <c r="N33" s="1127"/>
      <c r="O33" s="1127"/>
      <c r="P33" s="1127"/>
      <c r="Q33" s="1127"/>
      <c r="R33" s="1127"/>
      <c r="S33" s="1127"/>
      <c r="T33" s="1127"/>
      <c r="U33" s="1142"/>
      <c r="V33" s="1142"/>
      <c r="W33" s="1142"/>
      <c r="X33" s="1142"/>
      <c r="Y33" s="1142"/>
      <c r="Z33" s="1142"/>
      <c r="AA33"/>
    </row>
    <row r="34" spans="1:27" x14ac:dyDescent="0.25">
      <c r="A34" s="1115" t="s">
        <v>95</v>
      </c>
      <c r="B34" s="1115"/>
      <c r="C34" s="1115"/>
      <c r="D34" s="1115"/>
      <c r="E34" s="1115"/>
      <c r="F34" s="1115"/>
      <c r="G34" s="1115"/>
      <c r="H34" s="1115"/>
      <c r="I34" s="1115"/>
      <c r="J34" s="1115"/>
      <c r="K34" s="1115"/>
      <c r="L34" s="1115"/>
      <c r="M34" s="1115"/>
      <c r="N34" s="1115"/>
      <c r="O34" s="1115"/>
      <c r="P34" s="1115"/>
      <c r="Q34" s="1115"/>
      <c r="R34" s="1115"/>
      <c r="S34" s="1115"/>
      <c r="T34" s="1115"/>
      <c r="U34" s="1115"/>
      <c r="V34" s="1115"/>
      <c r="W34" s="1115"/>
      <c r="X34" s="1115"/>
      <c r="Y34" s="1115"/>
      <c r="Z34" s="1115"/>
      <c r="AA34"/>
    </row>
    <row r="35" spans="1:27" x14ac:dyDescent="0.25">
      <c r="A35" s="1146" t="s">
        <v>76</v>
      </c>
      <c r="B35" s="1146"/>
      <c r="C35" s="1146"/>
      <c r="D35" s="1146"/>
      <c r="E35" s="1146"/>
      <c r="F35" s="1146"/>
      <c r="G35" s="1146"/>
      <c r="H35" s="1146"/>
      <c r="I35" s="1146"/>
      <c r="J35" s="1146"/>
      <c r="K35" s="1146"/>
      <c r="L35" s="1146"/>
      <c r="M35" s="1146"/>
      <c r="N35" s="1115" t="s">
        <v>96</v>
      </c>
      <c r="O35" s="1115"/>
      <c r="P35" s="1115"/>
      <c r="Q35" s="1115"/>
      <c r="R35" s="1115"/>
      <c r="S35" s="1115"/>
      <c r="T35" s="1115"/>
      <c r="U35" s="1115" t="s">
        <v>347</v>
      </c>
      <c r="V35" s="1115"/>
      <c r="W35" s="1115"/>
      <c r="X35" s="1115"/>
      <c r="Y35" s="1115"/>
      <c r="Z35" s="1115"/>
      <c r="AA35"/>
    </row>
    <row r="36" spans="1:27" ht="14.45" customHeight="1" x14ac:dyDescent="0.25">
      <c r="A36" s="733" t="s">
        <v>803</v>
      </c>
      <c r="B36" s="734"/>
      <c r="C36" s="734"/>
      <c r="D36" s="734"/>
      <c r="E36" s="734"/>
      <c r="F36" s="734"/>
      <c r="G36" s="734"/>
      <c r="H36" s="734"/>
      <c r="I36" s="734"/>
      <c r="J36" s="734"/>
      <c r="K36" s="734"/>
      <c r="L36" s="734"/>
      <c r="M36" s="735"/>
      <c r="N36" s="739" t="s">
        <v>161</v>
      </c>
      <c r="O36" s="739"/>
      <c r="P36" s="739"/>
      <c r="Q36" s="739"/>
      <c r="R36" s="739"/>
      <c r="S36" s="739"/>
      <c r="T36" s="729"/>
      <c r="U36" s="1152" t="s">
        <v>175</v>
      </c>
      <c r="V36" s="739"/>
      <c r="W36" s="739"/>
      <c r="X36" s="739"/>
      <c r="Y36" s="739"/>
      <c r="Z36" s="729"/>
      <c r="AA36"/>
    </row>
    <row r="37" spans="1:27" ht="7.5" customHeight="1" x14ac:dyDescent="0.25">
      <c r="A37" s="1147"/>
      <c r="B37" s="1148"/>
      <c r="C37" s="1148"/>
      <c r="D37" s="1148"/>
      <c r="E37" s="1148"/>
      <c r="F37" s="1148"/>
      <c r="G37" s="1148"/>
      <c r="H37" s="1148"/>
      <c r="I37" s="1148"/>
      <c r="J37" s="1148"/>
      <c r="K37" s="1148"/>
      <c r="L37" s="1148"/>
      <c r="M37" s="1149"/>
      <c r="N37" s="1150"/>
      <c r="O37" s="1150"/>
      <c r="P37" s="1150"/>
      <c r="Q37" s="1150"/>
      <c r="R37" s="1150"/>
      <c r="S37" s="1150"/>
      <c r="T37" s="1151"/>
      <c r="U37" s="1147"/>
      <c r="V37" s="1150"/>
      <c r="W37" s="1150"/>
      <c r="X37" s="1150"/>
      <c r="Y37" s="1150"/>
      <c r="Z37" s="1151"/>
      <c r="AA37"/>
    </row>
    <row r="38" spans="1:27" ht="24.75" customHeight="1" x14ac:dyDescent="0.25">
      <c r="A38" s="1128" t="s">
        <v>378</v>
      </c>
      <c r="B38" s="1129"/>
      <c r="C38" s="1129"/>
      <c r="D38" s="1129"/>
      <c r="E38" s="1129"/>
      <c r="F38" s="1129"/>
      <c r="G38" s="1129"/>
      <c r="H38" s="1129"/>
      <c r="I38" s="1129"/>
      <c r="J38" s="1129"/>
      <c r="K38" s="1129"/>
      <c r="L38" s="1129"/>
      <c r="M38" s="1130"/>
      <c r="N38" s="1133"/>
      <c r="O38" s="1133"/>
      <c r="P38" s="1133"/>
      <c r="Q38" s="1133"/>
      <c r="R38" s="1133"/>
      <c r="S38" s="1133"/>
      <c r="T38" s="1134"/>
      <c r="U38" s="1132"/>
      <c r="V38" s="1133"/>
      <c r="W38" s="1133"/>
      <c r="X38" s="1133"/>
      <c r="Y38" s="1133"/>
      <c r="Z38" s="1134"/>
      <c r="AA38"/>
    </row>
    <row r="39" spans="1:27" ht="15" customHeight="1" x14ac:dyDescent="0.25">
      <c r="A39" s="1153" t="s">
        <v>97</v>
      </c>
      <c r="B39" s="1153"/>
      <c r="C39" s="1153"/>
      <c r="D39" s="1153"/>
      <c r="E39" s="1153"/>
      <c r="F39" s="1153"/>
      <c r="G39" s="1153"/>
      <c r="H39" s="1153"/>
      <c r="I39" s="1153"/>
      <c r="J39" s="1153"/>
      <c r="K39" s="1153"/>
      <c r="L39" s="1153"/>
      <c r="M39" s="1153"/>
      <c r="N39" s="1115"/>
      <c r="O39" s="1115"/>
      <c r="P39" s="1115"/>
      <c r="Q39" s="1115"/>
      <c r="R39" s="1115"/>
      <c r="S39" s="1115"/>
      <c r="T39" s="1115"/>
      <c r="U39" s="1115"/>
      <c r="V39" s="1115"/>
      <c r="W39" s="1115"/>
      <c r="X39" s="1115"/>
      <c r="Y39" s="1115"/>
      <c r="Z39" s="1115"/>
      <c r="AA39"/>
    </row>
    <row r="40" spans="1:27" ht="9.75" customHeight="1" x14ac:dyDescent="0.25">
      <c r="A40" s="728" t="s">
        <v>804</v>
      </c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5"/>
      <c r="AA40"/>
    </row>
    <row r="41" spans="1:27" ht="3.6" customHeight="1" x14ac:dyDescent="0.25">
      <c r="A41" s="1156"/>
      <c r="B41" s="1157"/>
      <c r="C41" s="1157"/>
      <c r="D41" s="1157"/>
      <c r="E41" s="1157"/>
      <c r="F41" s="1157"/>
      <c r="G41" s="1157"/>
      <c r="H41" s="1157"/>
      <c r="I41" s="1157"/>
      <c r="J41" s="1157"/>
      <c r="K41" s="1157"/>
      <c r="L41" s="1157"/>
      <c r="M41" s="1157"/>
      <c r="N41" s="1157"/>
      <c r="O41" s="1157"/>
      <c r="P41" s="1157"/>
      <c r="Q41" s="1157"/>
      <c r="R41" s="1157"/>
      <c r="S41" s="1157"/>
      <c r="T41" s="1157"/>
      <c r="U41" s="1157"/>
      <c r="V41" s="1157"/>
      <c r="W41" s="1157"/>
      <c r="X41" s="1157"/>
      <c r="Y41" s="1157"/>
      <c r="Z41" s="1158"/>
      <c r="AA41"/>
    </row>
    <row r="42" spans="1:27" x14ac:dyDescent="0.25">
      <c r="A42" s="1115" t="s">
        <v>98</v>
      </c>
      <c r="B42" s="1115"/>
      <c r="C42" s="1115"/>
      <c r="D42" s="1115"/>
      <c r="E42" s="1115"/>
      <c r="F42" s="1115"/>
      <c r="G42" s="1115"/>
      <c r="H42" s="1115"/>
      <c r="I42" s="1115"/>
      <c r="J42" s="1115"/>
      <c r="K42" s="1115"/>
      <c r="L42" s="1115"/>
      <c r="M42" s="1115"/>
      <c r="N42" s="1115"/>
      <c r="O42" s="1115"/>
      <c r="P42" s="1115"/>
      <c r="Q42" s="1115"/>
      <c r="R42" s="1115"/>
      <c r="S42" s="1115"/>
      <c r="T42" s="1115"/>
      <c r="U42" s="1115"/>
      <c r="V42" s="1115"/>
      <c r="W42" s="1115"/>
      <c r="X42" s="1115"/>
      <c r="Y42" s="1115"/>
      <c r="Z42" s="1115"/>
      <c r="AA42"/>
    </row>
    <row r="43" spans="1:27" x14ac:dyDescent="0.25">
      <c r="A43" s="1115" t="s">
        <v>99</v>
      </c>
      <c r="B43" s="1115"/>
      <c r="C43" s="1115"/>
      <c r="D43" s="1115"/>
      <c r="E43" s="1115"/>
      <c r="F43" s="1115"/>
      <c r="G43" s="1115"/>
      <c r="H43" s="1115"/>
      <c r="I43" s="1115"/>
      <c r="J43" s="1115"/>
      <c r="K43" s="1115"/>
      <c r="L43" s="1115"/>
      <c r="M43" s="1115"/>
      <c r="N43" s="1115" t="s">
        <v>100</v>
      </c>
      <c r="O43" s="1115"/>
      <c r="P43" s="1115"/>
      <c r="Q43" s="1115"/>
      <c r="R43" s="1115"/>
      <c r="S43" s="1115"/>
      <c r="T43" s="1115"/>
      <c r="U43" s="1115" t="s">
        <v>101</v>
      </c>
      <c r="V43" s="1115"/>
      <c r="W43" s="1115"/>
      <c r="X43" s="1115"/>
      <c r="Y43" s="1115"/>
      <c r="Z43" s="1115"/>
      <c r="AA43"/>
    </row>
    <row r="44" spans="1:27" x14ac:dyDescent="0.25">
      <c r="A44" s="1131" t="s">
        <v>379</v>
      </c>
      <c r="B44" s="1127"/>
      <c r="C44" s="1127"/>
      <c r="D44" s="1127"/>
      <c r="E44" s="1127"/>
      <c r="F44" s="1127"/>
      <c r="G44" s="1127"/>
      <c r="H44" s="1127"/>
      <c r="I44" s="1127"/>
      <c r="J44" s="1127"/>
      <c r="K44" s="1127"/>
      <c r="L44" s="1127"/>
      <c r="M44" s="1127"/>
      <c r="N44" s="1131" t="s">
        <v>123</v>
      </c>
      <c r="O44" s="1127"/>
      <c r="P44" s="1127"/>
      <c r="Q44" s="1127"/>
      <c r="R44" s="1127"/>
      <c r="S44" s="1127"/>
      <c r="T44" s="1127"/>
      <c r="U44" s="1124" t="s">
        <v>380</v>
      </c>
      <c r="V44" s="1125"/>
      <c r="W44" s="1125"/>
      <c r="X44" s="1125"/>
      <c r="Y44" s="1125"/>
      <c r="Z44" s="1125"/>
      <c r="AA44"/>
    </row>
    <row r="45" spans="1:27" ht="11.1" customHeight="1" x14ac:dyDescent="0.25">
      <c r="A45" s="1127"/>
      <c r="B45" s="1127"/>
      <c r="C45" s="1127"/>
      <c r="D45" s="1127"/>
      <c r="E45" s="1127"/>
      <c r="F45" s="1127"/>
      <c r="G45" s="1127"/>
      <c r="H45" s="1127"/>
      <c r="I45" s="1127"/>
      <c r="J45" s="1127"/>
      <c r="K45" s="1127"/>
      <c r="L45" s="1127"/>
      <c r="M45" s="1127"/>
      <c r="N45" s="1127"/>
      <c r="O45" s="1127"/>
      <c r="P45" s="1127"/>
      <c r="Q45" s="1127"/>
      <c r="R45" s="1127"/>
      <c r="S45" s="1127"/>
      <c r="T45" s="1127"/>
      <c r="U45" s="1125"/>
      <c r="V45" s="1125"/>
      <c r="W45" s="1125"/>
      <c r="X45" s="1125"/>
      <c r="Y45" s="1125"/>
      <c r="Z45" s="1125"/>
      <c r="AA45"/>
    </row>
    <row r="46" spans="1:27" x14ac:dyDescent="0.25">
      <c r="A46" s="1115" t="s">
        <v>102</v>
      </c>
      <c r="B46" s="1115"/>
      <c r="C46" s="1115"/>
      <c r="D46" s="1115"/>
      <c r="E46" s="1115"/>
      <c r="F46" s="1115"/>
      <c r="G46" s="1115"/>
      <c r="H46" s="1115"/>
      <c r="I46" s="1115"/>
      <c r="J46" s="1115"/>
      <c r="K46" s="1115"/>
      <c r="L46" s="1115"/>
      <c r="M46" s="1115"/>
      <c r="N46" s="1115" t="s">
        <v>353</v>
      </c>
      <c r="O46" s="1115"/>
      <c r="P46" s="1115"/>
      <c r="Q46" s="1115"/>
      <c r="R46" s="1115"/>
      <c r="S46" s="1115"/>
      <c r="T46" s="1115"/>
      <c r="U46" s="1115" t="s">
        <v>354</v>
      </c>
      <c r="V46" s="1115"/>
      <c r="W46" s="1115"/>
      <c r="X46" s="1115"/>
      <c r="Y46" s="1115"/>
      <c r="Z46" s="1115"/>
      <c r="AA46"/>
    </row>
    <row r="47" spans="1:27" ht="9.9499999999999993" customHeight="1" x14ac:dyDescent="0.25">
      <c r="A47" s="1124" t="s">
        <v>381</v>
      </c>
      <c r="B47" s="1125"/>
      <c r="C47" s="1125"/>
      <c r="D47" s="1125"/>
      <c r="E47" s="1125"/>
      <c r="F47" s="1125"/>
      <c r="G47" s="1125"/>
      <c r="H47" s="1125"/>
      <c r="I47" s="1125"/>
      <c r="J47" s="1125"/>
      <c r="K47" s="1125"/>
      <c r="L47" s="1125"/>
      <c r="M47" s="1125"/>
      <c r="N47" s="1131">
        <v>7471051798</v>
      </c>
      <c r="O47" s="1127"/>
      <c r="P47" s="1127"/>
      <c r="Q47" s="1127"/>
      <c r="R47" s="1127"/>
      <c r="S47" s="1127"/>
      <c r="T47" s="1127"/>
      <c r="U47" s="1161" t="s">
        <v>382</v>
      </c>
      <c r="V47" s="1127"/>
      <c r="W47" s="1127"/>
      <c r="X47" s="1127"/>
      <c r="Y47" s="1127"/>
      <c r="Z47" s="1127"/>
      <c r="AA47"/>
    </row>
    <row r="48" spans="1:27" ht="21" customHeight="1" x14ac:dyDescent="0.25">
      <c r="A48" s="1159"/>
      <c r="B48" s="1159"/>
      <c r="C48" s="1159"/>
      <c r="D48" s="1159"/>
      <c r="E48" s="1159"/>
      <c r="F48" s="1159"/>
      <c r="G48" s="1159"/>
      <c r="H48" s="1159"/>
      <c r="I48" s="1159"/>
      <c r="J48" s="1159"/>
      <c r="K48" s="1159"/>
      <c r="L48" s="1159"/>
      <c r="M48" s="1159"/>
      <c r="N48" s="1160"/>
      <c r="O48" s="1160"/>
      <c r="P48" s="1160"/>
      <c r="Q48" s="1160"/>
      <c r="R48" s="1160"/>
      <c r="S48" s="1160"/>
      <c r="T48" s="1160"/>
      <c r="U48" s="1160"/>
      <c r="V48" s="1160"/>
      <c r="W48" s="1160"/>
      <c r="X48" s="1160"/>
      <c r="Y48" s="1160"/>
      <c r="Z48" s="1160"/>
      <c r="AA48"/>
    </row>
    <row r="49" spans="1:27" x14ac:dyDescent="0.25">
      <c r="A49" s="1162" t="s">
        <v>103</v>
      </c>
      <c r="B49" s="1162"/>
      <c r="C49" s="1162"/>
      <c r="D49" s="1162"/>
      <c r="E49" s="1162"/>
      <c r="F49" s="1162"/>
      <c r="G49" s="1162"/>
      <c r="H49" s="1162"/>
      <c r="I49" s="1162"/>
      <c r="J49" s="1162" t="s">
        <v>104</v>
      </c>
      <c r="K49" s="1162"/>
      <c r="L49" s="1162"/>
      <c r="M49" s="1162"/>
      <c r="N49" s="1162"/>
      <c r="O49" s="1162"/>
      <c r="P49" s="1162"/>
      <c r="Q49" s="1162"/>
      <c r="R49" s="1162" t="s">
        <v>105</v>
      </c>
      <c r="S49" s="1162"/>
      <c r="T49" s="1162"/>
      <c r="U49" s="1162"/>
      <c r="V49" s="1162"/>
      <c r="W49" s="1162"/>
      <c r="X49" s="1162"/>
      <c r="Y49" s="1162"/>
      <c r="Z49" s="1162"/>
      <c r="AA49" s="9"/>
    </row>
    <row r="50" spans="1:27" x14ac:dyDescent="0.25">
      <c r="A50" s="728" t="s">
        <v>379</v>
      </c>
      <c r="B50" s="1154"/>
      <c r="C50" s="1154"/>
      <c r="D50" s="1154"/>
      <c r="E50" s="1154"/>
      <c r="F50" s="1154"/>
      <c r="G50" s="1154"/>
      <c r="H50" s="1154"/>
      <c r="I50" s="1155"/>
      <c r="J50" s="1163" t="s">
        <v>383</v>
      </c>
      <c r="K50" s="1154"/>
      <c r="L50" s="1154"/>
      <c r="M50" s="1154"/>
      <c r="N50" s="1154"/>
      <c r="O50" s="1154"/>
      <c r="P50" s="1154"/>
      <c r="Q50" s="1155"/>
      <c r="R50" s="1163" t="s">
        <v>398</v>
      </c>
      <c r="S50" s="1154"/>
      <c r="T50" s="1154"/>
      <c r="U50" s="1154"/>
      <c r="V50" s="1154"/>
      <c r="W50" s="1154"/>
      <c r="X50" s="1154"/>
      <c r="Y50" s="1154"/>
      <c r="Z50" s="1155"/>
      <c r="AA50"/>
    </row>
    <row r="51" spans="1:27" ht="2.4500000000000002" customHeight="1" x14ac:dyDescent="0.25">
      <c r="A51" s="1156"/>
      <c r="B51" s="1157"/>
      <c r="C51" s="1157"/>
      <c r="D51" s="1157"/>
      <c r="E51" s="1157"/>
      <c r="F51" s="1157"/>
      <c r="G51" s="1157"/>
      <c r="H51" s="1157"/>
      <c r="I51" s="1158"/>
      <c r="J51" s="1156"/>
      <c r="K51" s="1157"/>
      <c r="L51" s="1157"/>
      <c r="M51" s="1157"/>
      <c r="N51" s="1157"/>
      <c r="O51" s="1157"/>
      <c r="P51" s="1157"/>
      <c r="Q51" s="1158"/>
      <c r="R51" s="1156"/>
      <c r="S51" s="1157"/>
      <c r="T51" s="1157"/>
      <c r="U51" s="1157"/>
      <c r="V51" s="1157"/>
      <c r="W51" s="1157"/>
      <c r="X51" s="1157"/>
      <c r="Y51" s="1157"/>
      <c r="Z51" s="1158"/>
      <c r="AA51"/>
    </row>
    <row r="52" spans="1:27" ht="42.95" customHeight="1" x14ac:dyDescent="0.25">
      <c r="A52" s="1124" t="s">
        <v>381</v>
      </c>
      <c r="B52" s="1164"/>
      <c r="C52" s="1164"/>
      <c r="D52" s="1164"/>
      <c r="E52" s="1164"/>
      <c r="F52" s="1164"/>
      <c r="G52" s="1164"/>
      <c r="H52" s="1164"/>
      <c r="I52" s="1164"/>
      <c r="J52" s="1125" t="s">
        <v>384</v>
      </c>
      <c r="K52" s="1125"/>
      <c r="L52" s="1125"/>
      <c r="M52" s="1125"/>
      <c r="N52" s="1125"/>
      <c r="O52" s="1125"/>
      <c r="P52" s="1125"/>
      <c r="Q52" s="1125"/>
      <c r="R52" s="1125" t="s">
        <v>385</v>
      </c>
      <c r="S52" s="1164"/>
      <c r="T52" s="1164"/>
      <c r="U52" s="1164"/>
      <c r="V52" s="1164"/>
      <c r="W52" s="1164"/>
      <c r="X52" s="1164"/>
      <c r="Y52" s="1164"/>
      <c r="Z52" s="1164"/>
      <c r="AA52"/>
    </row>
  </sheetData>
  <mergeCells count="87">
    <mergeCell ref="A50:I51"/>
    <mergeCell ref="J50:Q51"/>
    <mergeCell ref="R50:Z51"/>
    <mergeCell ref="A52:I52"/>
    <mergeCell ref="J52:Q52"/>
    <mergeCell ref="R52:Z52"/>
    <mergeCell ref="A47:M48"/>
    <mergeCell ref="N47:T48"/>
    <mergeCell ref="U47:Z48"/>
    <mergeCell ref="A49:I49"/>
    <mergeCell ref="J49:Q49"/>
    <mergeCell ref="R49:Z49"/>
    <mergeCell ref="A44:M45"/>
    <mergeCell ref="N44:T45"/>
    <mergeCell ref="U44:Z45"/>
    <mergeCell ref="A46:M46"/>
    <mergeCell ref="N46:T46"/>
    <mergeCell ref="U46:Z46"/>
    <mergeCell ref="A39:Z39"/>
    <mergeCell ref="A40:Z41"/>
    <mergeCell ref="A42:Z42"/>
    <mergeCell ref="A43:M43"/>
    <mergeCell ref="N43:T43"/>
    <mergeCell ref="U43:Z43"/>
    <mergeCell ref="A34:Z34"/>
    <mergeCell ref="A35:M35"/>
    <mergeCell ref="N35:T35"/>
    <mergeCell ref="U35:Z35"/>
    <mergeCell ref="A36:M37"/>
    <mergeCell ref="N36:T38"/>
    <mergeCell ref="U36:Z38"/>
    <mergeCell ref="A38:M38"/>
    <mergeCell ref="U32:Z33"/>
    <mergeCell ref="A30:I30"/>
    <mergeCell ref="J30:Z30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25:G25"/>
    <mergeCell ref="H25:O25"/>
    <mergeCell ref="P25:Z25"/>
    <mergeCell ref="A26:G26"/>
    <mergeCell ref="H26:O26"/>
    <mergeCell ref="P26:Z26"/>
    <mergeCell ref="A27:I28"/>
    <mergeCell ref="J27:Z27"/>
    <mergeCell ref="J28:M28"/>
    <mergeCell ref="N28:T28"/>
    <mergeCell ref="U28:Z28"/>
    <mergeCell ref="A20:O21"/>
    <mergeCell ref="P20:T21"/>
    <mergeCell ref="U20:Z21"/>
    <mergeCell ref="A22:T22"/>
    <mergeCell ref="A23:T24"/>
    <mergeCell ref="U23:Z24"/>
    <mergeCell ref="A17:B18"/>
    <mergeCell ref="C17:T18"/>
    <mergeCell ref="U17:Z18"/>
    <mergeCell ref="A19:O19"/>
    <mergeCell ref="P19:T19"/>
    <mergeCell ref="U19:Z19"/>
    <mergeCell ref="A16:B16"/>
    <mergeCell ref="C16:T16"/>
    <mergeCell ref="U16:Z16"/>
    <mergeCell ref="A1:Z1"/>
    <mergeCell ref="A2:Z2"/>
    <mergeCell ref="A3:Z3"/>
    <mergeCell ref="A4:Z4"/>
    <mergeCell ref="A5:Z5"/>
    <mergeCell ref="A8:Z8"/>
    <mergeCell ref="A9:Z9"/>
    <mergeCell ref="A10:Z11"/>
    <mergeCell ref="A12:Z12"/>
    <mergeCell ref="A13:Z14"/>
    <mergeCell ref="A15:Z15"/>
  </mergeCells>
  <hyperlinks>
    <hyperlink ref="U47" r:id="rId1" xr:uid="{00000000-0004-0000-2C00-000000000000}"/>
    <hyperlink ref="U36" r:id="rId2" xr:uid="{00000000-0004-0000-2C00-000001000000}"/>
  </hyperlinks>
  <printOptions horizontalCentered="1" verticalCentered="1"/>
  <pageMargins left="0.51181102362204722" right="0.51181102362204722" top="0.15748031496062992" bottom="0.55118110236220474" header="0.31496062992125984" footer="0.31496062992125984"/>
  <pageSetup scale="81" orientation="portrait" r:id="rId3"/>
  <drawing r:id="rId4"/>
  <picture r:id="rId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D95"/>
  <sheetViews>
    <sheetView view="pageBreakPreview" topLeftCell="A14" zoomScale="148" zoomScaleNormal="148" zoomScaleSheetLayoutView="148" workbookViewId="0">
      <selection activeCell="AG51" sqref="AG51"/>
    </sheetView>
  </sheetViews>
  <sheetFormatPr baseColWidth="10" defaultColWidth="11.42578125" defaultRowHeight="15" x14ac:dyDescent="0.25"/>
  <cols>
    <col min="1" max="1" width="3.28515625" style="23" customWidth="1"/>
    <col min="2" max="2" width="5.140625" style="23" customWidth="1"/>
    <col min="3" max="13" width="3.28515625" style="23" customWidth="1"/>
    <col min="14" max="15" width="4.28515625" style="23" customWidth="1"/>
    <col min="16" max="20" width="3.28515625" style="23" customWidth="1"/>
    <col min="21" max="30" width="3.7109375" style="23" customWidth="1"/>
    <col min="31" max="16384" width="11.42578125" style="23"/>
  </cols>
  <sheetData>
    <row r="1" spans="1:30" ht="6.95" customHeight="1" x14ac:dyDescent="0.25">
      <c r="A1" s="913"/>
      <c r="B1" s="913"/>
      <c r="C1" s="913"/>
      <c r="D1" s="913"/>
      <c r="E1" s="913"/>
      <c r="F1" s="913"/>
      <c r="G1" s="913"/>
      <c r="H1" s="913"/>
      <c r="I1" s="913"/>
      <c r="J1" s="913"/>
      <c r="K1" s="913"/>
      <c r="L1" s="913"/>
      <c r="M1" s="913"/>
      <c r="N1" s="913"/>
      <c r="O1" s="913"/>
      <c r="P1" s="913"/>
      <c r="Q1" s="913"/>
      <c r="R1" s="913"/>
      <c r="S1" s="913"/>
      <c r="T1" s="913"/>
      <c r="U1" s="913"/>
      <c r="V1" s="913"/>
      <c r="W1" s="913"/>
      <c r="X1" s="913"/>
      <c r="Y1" s="913"/>
      <c r="Z1" s="913"/>
      <c r="AA1"/>
      <c r="AB1"/>
      <c r="AC1"/>
      <c r="AD1"/>
    </row>
    <row r="2" spans="1:30" ht="15.75" x14ac:dyDescent="0.25">
      <c r="A2" s="620" t="s">
        <v>71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  <c r="AA2"/>
      <c r="AB2"/>
      <c r="AC2"/>
      <c r="AD2"/>
    </row>
    <row r="3" spans="1:30" ht="15.75" x14ac:dyDescent="0.25">
      <c r="A3" s="620" t="s">
        <v>72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0"/>
      <c r="Z3" s="620"/>
      <c r="AA3"/>
      <c r="AB3"/>
      <c r="AC3"/>
      <c r="AD3"/>
    </row>
    <row r="4" spans="1:30" ht="15.75" x14ac:dyDescent="0.25">
      <c r="A4" s="620" t="s">
        <v>73</v>
      </c>
      <c r="B4" s="620"/>
      <c r="C4" s="620"/>
      <c r="D4" s="620"/>
      <c r="E4" s="620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  <c r="R4" s="620"/>
      <c r="S4" s="620"/>
      <c r="T4" s="620"/>
      <c r="U4" s="620"/>
      <c r="V4" s="620"/>
      <c r="W4" s="620"/>
      <c r="X4" s="620"/>
      <c r="Y4" s="620"/>
      <c r="Z4" s="620"/>
      <c r="AA4"/>
      <c r="AB4"/>
      <c r="AC4"/>
      <c r="AD4"/>
    </row>
    <row r="5" spans="1:30" ht="6.95" customHeight="1" x14ac:dyDescent="0.25">
      <c r="A5" s="623"/>
      <c r="B5" s="623"/>
      <c r="C5" s="623"/>
      <c r="D5" s="623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623"/>
      <c r="V5" s="623"/>
      <c r="W5" s="623"/>
      <c r="X5" s="623"/>
      <c r="Y5" s="623"/>
      <c r="Z5" s="623"/>
      <c r="AA5"/>
      <c r="AB5"/>
      <c r="AC5"/>
      <c r="AD5"/>
    </row>
    <row r="6" spans="1:30" x14ac:dyDescent="0.25">
      <c r="A6" s="367" t="s">
        <v>386</v>
      </c>
      <c r="B6" s="368"/>
      <c r="C6" s="368"/>
      <c r="D6" s="368"/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  <c r="P6" s="368"/>
      <c r="Q6" s="368"/>
      <c r="R6" s="368"/>
      <c r="S6" s="368"/>
      <c r="T6" s="368"/>
      <c r="U6" s="368" t="s">
        <v>387</v>
      </c>
      <c r="V6" s="368"/>
      <c r="W6" s="368"/>
      <c r="X6" s="368"/>
      <c r="Y6" s="368"/>
      <c r="Z6" s="368"/>
      <c r="AA6"/>
      <c r="AB6"/>
      <c r="AC6"/>
      <c r="AD6"/>
    </row>
    <row r="7" spans="1:30" x14ac:dyDescent="0.25">
      <c r="A7" s="367" t="s">
        <v>388</v>
      </c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/>
      <c r="AB7"/>
      <c r="AC7"/>
      <c r="AD7"/>
    </row>
    <row r="8" spans="1:30" ht="36" customHeight="1" x14ac:dyDescent="0.25">
      <c r="A8" s="709" t="s">
        <v>799</v>
      </c>
      <c r="B8" s="709"/>
      <c r="C8" s="709"/>
      <c r="D8" s="709"/>
      <c r="E8" s="709"/>
      <c r="F8" s="709"/>
      <c r="G8" s="709"/>
      <c r="H8" s="709"/>
      <c r="I8" s="709"/>
      <c r="J8" s="709"/>
      <c r="K8" s="709"/>
      <c r="L8" s="709"/>
      <c r="M8" s="709"/>
      <c r="N8" s="709"/>
      <c r="O8" s="709"/>
      <c r="P8" s="709"/>
      <c r="Q8" s="709"/>
      <c r="R8" s="709"/>
      <c r="S8" s="709"/>
      <c r="T8" s="709"/>
      <c r="U8" s="709"/>
      <c r="V8" s="709"/>
      <c r="W8" s="709"/>
      <c r="X8" s="709"/>
      <c r="Y8" s="709"/>
      <c r="Z8" s="709"/>
      <c r="AA8"/>
      <c r="AB8"/>
      <c r="AC8"/>
      <c r="AD8"/>
    </row>
    <row r="9" spans="1:30" ht="20.100000000000001" customHeight="1" x14ac:dyDescent="0.25">
      <c r="A9" s="1165" t="s">
        <v>389</v>
      </c>
      <c r="B9" s="1118"/>
      <c r="C9" s="1118"/>
      <c r="D9" s="1118"/>
      <c r="E9" s="1118"/>
      <c r="F9" s="1118"/>
      <c r="G9" s="1118"/>
      <c r="H9" s="1118"/>
      <c r="I9" s="1118"/>
      <c r="J9" s="1118"/>
      <c r="K9" s="1118"/>
      <c r="L9" s="1118"/>
      <c r="M9" s="1118"/>
      <c r="N9" s="1118"/>
      <c r="O9" s="1118"/>
      <c r="P9" s="1118"/>
      <c r="Q9" s="1118"/>
      <c r="R9" s="1118"/>
      <c r="S9" s="1118"/>
      <c r="T9" s="1118"/>
      <c r="U9" s="1118"/>
      <c r="V9" s="1118"/>
      <c r="W9" s="1118"/>
      <c r="X9" s="1118"/>
      <c r="Y9" s="1118"/>
      <c r="Z9" s="1119"/>
      <c r="AA9"/>
      <c r="AB9"/>
      <c r="AC9"/>
      <c r="AD9"/>
    </row>
    <row r="10" spans="1:30" x14ac:dyDescent="0.25">
      <c r="A10" s="1166" t="s">
        <v>367</v>
      </c>
      <c r="B10" s="1166"/>
      <c r="C10" s="1166"/>
      <c r="D10" s="1166"/>
      <c r="E10" s="1166"/>
      <c r="F10" s="1166"/>
      <c r="G10" s="1166"/>
      <c r="H10" s="1166"/>
      <c r="I10" s="1166"/>
      <c r="J10" s="1166"/>
      <c r="K10" s="1166"/>
      <c r="L10" s="1166"/>
      <c r="M10" s="1166"/>
      <c r="N10" s="1166"/>
      <c r="O10" s="1166"/>
      <c r="P10" s="1166"/>
      <c r="Q10" s="1166"/>
      <c r="R10" s="1166"/>
      <c r="S10" s="1166"/>
      <c r="T10" s="1166"/>
      <c r="U10" s="1166"/>
      <c r="V10" s="1166"/>
      <c r="W10" s="1166"/>
      <c r="X10" s="1166"/>
      <c r="Y10" s="1166"/>
      <c r="Z10" s="1166"/>
      <c r="AA10"/>
      <c r="AB10"/>
      <c r="AC10"/>
      <c r="AD10"/>
    </row>
    <row r="11" spans="1:30" x14ac:dyDescent="0.25">
      <c r="A11" s="1166"/>
      <c r="B11" s="1166"/>
      <c r="C11" s="1166"/>
      <c r="D11" s="1166"/>
      <c r="E11" s="1166"/>
      <c r="F11" s="1166"/>
      <c r="G11" s="1166"/>
      <c r="H11" s="1166"/>
      <c r="I11" s="1166"/>
      <c r="J11" s="1166"/>
      <c r="K11" s="1166"/>
      <c r="L11" s="1166"/>
      <c r="M11" s="1166"/>
      <c r="N11" s="1166"/>
      <c r="O11" s="1166"/>
      <c r="P11" s="1166"/>
      <c r="Q11" s="1166"/>
      <c r="R11" s="1166"/>
      <c r="S11" s="1166"/>
      <c r="T11" s="1166"/>
      <c r="U11" s="1166"/>
      <c r="V11" s="1166"/>
      <c r="W11" s="1166"/>
      <c r="X11" s="1166"/>
      <c r="Y11" s="1166"/>
      <c r="Z11" s="1166"/>
      <c r="AA11"/>
      <c r="AB11"/>
      <c r="AC11"/>
      <c r="AD11"/>
    </row>
    <row r="12" spans="1:30" ht="27.75" customHeight="1" x14ac:dyDescent="0.25">
      <c r="A12" s="1121" t="s">
        <v>368</v>
      </c>
      <c r="B12" s="1121"/>
      <c r="C12" s="1121"/>
      <c r="D12" s="1121"/>
      <c r="E12" s="1121"/>
      <c r="F12" s="1121"/>
      <c r="G12" s="1121"/>
      <c r="H12" s="1121"/>
      <c r="I12" s="1121"/>
      <c r="J12" s="1121"/>
      <c r="K12" s="1121"/>
      <c r="L12" s="1121"/>
      <c r="M12" s="1121"/>
      <c r="N12" s="1121"/>
      <c r="O12" s="1121"/>
      <c r="P12" s="1121"/>
      <c r="Q12" s="1121"/>
      <c r="R12" s="1121"/>
      <c r="S12" s="1121"/>
      <c r="T12" s="1121"/>
      <c r="U12" s="1121"/>
      <c r="V12" s="1121"/>
      <c r="W12" s="1121"/>
      <c r="X12" s="1121"/>
      <c r="Y12" s="1121"/>
      <c r="Z12" s="1121"/>
      <c r="AA12"/>
      <c r="AB12"/>
      <c r="AC12"/>
      <c r="AD12"/>
    </row>
    <row r="13" spans="1:30" x14ac:dyDescent="0.25">
      <c r="A13" s="1166" t="s">
        <v>369</v>
      </c>
      <c r="B13" s="1167"/>
      <c r="C13" s="1167"/>
      <c r="D13" s="1167"/>
      <c r="E13" s="1167"/>
      <c r="F13" s="1167"/>
      <c r="G13" s="1167"/>
      <c r="H13" s="1167"/>
      <c r="I13" s="1167"/>
      <c r="J13" s="1167"/>
      <c r="K13" s="1167"/>
      <c r="L13" s="1167"/>
      <c r="M13" s="1167"/>
      <c r="N13" s="1167"/>
      <c r="O13" s="1167"/>
      <c r="P13" s="1167"/>
      <c r="Q13" s="1167"/>
      <c r="R13" s="1167"/>
      <c r="S13" s="1167"/>
      <c r="T13" s="1167"/>
      <c r="U13" s="1167"/>
      <c r="V13" s="1167"/>
      <c r="W13" s="1167"/>
      <c r="X13" s="1167"/>
      <c r="Y13" s="1167"/>
      <c r="Z13" s="1167"/>
      <c r="AA13"/>
      <c r="AB13"/>
      <c r="AC13"/>
      <c r="AD13"/>
    </row>
    <row r="14" spans="1:30" x14ac:dyDescent="0.25">
      <c r="A14" s="1167"/>
      <c r="B14" s="1167"/>
      <c r="C14" s="1167"/>
      <c r="D14" s="1167"/>
      <c r="E14" s="1167"/>
      <c r="F14" s="1167"/>
      <c r="G14" s="1167"/>
      <c r="H14" s="1167"/>
      <c r="I14" s="1167"/>
      <c r="J14" s="1167"/>
      <c r="K14" s="1167"/>
      <c r="L14" s="1167"/>
      <c r="M14" s="1167"/>
      <c r="N14" s="1167"/>
      <c r="O14" s="1167"/>
      <c r="P14" s="1167"/>
      <c r="Q14" s="1167"/>
      <c r="R14" s="1167"/>
      <c r="S14" s="1167"/>
      <c r="T14" s="1167"/>
      <c r="U14" s="1167"/>
      <c r="V14" s="1167"/>
      <c r="W14" s="1167"/>
      <c r="X14" s="1167"/>
      <c r="Y14" s="1167"/>
      <c r="Z14" s="1167"/>
      <c r="AA14"/>
      <c r="AB14"/>
      <c r="AC14"/>
      <c r="AD14"/>
    </row>
    <row r="15" spans="1:30" x14ac:dyDescent="0.25">
      <c r="A15" s="1123" t="s">
        <v>75</v>
      </c>
      <c r="B15" s="1123"/>
      <c r="C15" s="1123"/>
      <c r="D15" s="1123"/>
      <c r="E15" s="1123"/>
      <c r="F15" s="1123"/>
      <c r="G15" s="1123"/>
      <c r="H15" s="1123"/>
      <c r="I15" s="1123"/>
      <c r="J15" s="1123"/>
      <c r="K15" s="1123"/>
      <c r="L15" s="1123"/>
      <c r="M15" s="1123"/>
      <c r="N15" s="1123"/>
      <c r="O15" s="1123"/>
      <c r="P15" s="1123"/>
      <c r="Q15" s="1123"/>
      <c r="R15" s="1123"/>
      <c r="S15" s="1123"/>
      <c r="T15" s="1123"/>
      <c r="U15" s="1123"/>
      <c r="V15" s="1123"/>
      <c r="W15" s="1123"/>
      <c r="X15" s="1123"/>
      <c r="Y15" s="1123"/>
      <c r="Z15" s="1123"/>
      <c r="AA15"/>
      <c r="AB15"/>
      <c r="AC15"/>
      <c r="AD15"/>
    </row>
    <row r="16" spans="1:30" x14ac:dyDescent="0.25">
      <c r="A16" s="1114" t="s">
        <v>6</v>
      </c>
      <c r="B16" s="1114"/>
      <c r="C16" s="1115" t="s">
        <v>76</v>
      </c>
      <c r="D16" s="1115"/>
      <c r="E16" s="1115"/>
      <c r="F16" s="1115"/>
      <c r="G16" s="1115"/>
      <c r="H16" s="1115"/>
      <c r="I16" s="1115"/>
      <c r="J16" s="1115"/>
      <c r="K16" s="1115"/>
      <c r="L16" s="1115"/>
      <c r="M16" s="1115"/>
      <c r="N16" s="1115"/>
      <c r="O16" s="1115"/>
      <c r="P16" s="1115"/>
      <c r="Q16" s="1115"/>
      <c r="R16" s="1115"/>
      <c r="S16" s="1115"/>
      <c r="T16" s="1115"/>
      <c r="U16" s="1116" t="s">
        <v>339</v>
      </c>
      <c r="V16" s="1116"/>
      <c r="W16" s="1116"/>
      <c r="X16" s="1116"/>
      <c r="Y16" s="1116"/>
      <c r="Z16" s="1116"/>
      <c r="AA16"/>
      <c r="AB16"/>
      <c r="AC16"/>
      <c r="AD16"/>
    </row>
    <row r="17" spans="1:30" x14ac:dyDescent="0.25">
      <c r="A17" s="910" t="s">
        <v>370</v>
      </c>
      <c r="B17" s="911"/>
      <c r="C17" s="932" t="s">
        <v>192</v>
      </c>
      <c r="D17" s="933"/>
      <c r="E17" s="933"/>
      <c r="F17" s="933"/>
      <c r="G17" s="933"/>
      <c r="H17" s="933"/>
      <c r="I17" s="933"/>
      <c r="J17" s="933"/>
      <c r="K17" s="933"/>
      <c r="L17" s="933"/>
      <c r="M17" s="933"/>
      <c r="N17" s="933"/>
      <c r="O17" s="933"/>
      <c r="P17" s="933"/>
      <c r="Q17" s="933"/>
      <c r="R17" s="933"/>
      <c r="S17" s="933"/>
      <c r="T17" s="933"/>
      <c r="U17" s="932" t="s">
        <v>175</v>
      </c>
      <c r="V17" s="911"/>
      <c r="W17" s="911"/>
      <c r="X17" s="911"/>
      <c r="Y17" s="911"/>
      <c r="Z17" s="911"/>
      <c r="AA17"/>
      <c r="AB17"/>
      <c r="AC17"/>
      <c r="AD17"/>
    </row>
    <row r="18" spans="1:30" ht="22.5" customHeight="1" x14ac:dyDescent="0.25">
      <c r="A18" s="911"/>
      <c r="B18" s="911"/>
      <c r="C18" s="933"/>
      <c r="D18" s="933"/>
      <c r="E18" s="933"/>
      <c r="F18" s="933"/>
      <c r="G18" s="933"/>
      <c r="H18" s="933"/>
      <c r="I18" s="933"/>
      <c r="J18" s="933"/>
      <c r="K18" s="933"/>
      <c r="L18" s="933"/>
      <c r="M18" s="933"/>
      <c r="N18" s="933"/>
      <c r="O18" s="933"/>
      <c r="P18" s="933"/>
      <c r="Q18" s="933"/>
      <c r="R18" s="933"/>
      <c r="S18" s="933"/>
      <c r="T18" s="933"/>
      <c r="U18" s="911"/>
      <c r="V18" s="911"/>
      <c r="W18" s="911"/>
      <c r="X18" s="911"/>
      <c r="Y18" s="911"/>
      <c r="Z18" s="911"/>
      <c r="AA18"/>
      <c r="AB18"/>
      <c r="AC18"/>
      <c r="AD18"/>
    </row>
    <row r="19" spans="1:30" x14ac:dyDescent="0.25">
      <c r="A19" s="530" t="s">
        <v>77</v>
      </c>
      <c r="B19" s="531"/>
      <c r="C19" s="531"/>
      <c r="D19" s="531"/>
      <c r="E19" s="531"/>
      <c r="F19" s="531"/>
      <c r="G19" s="531"/>
      <c r="H19" s="531"/>
      <c r="I19" s="531"/>
      <c r="J19" s="531"/>
      <c r="K19" s="531"/>
      <c r="L19" s="531"/>
      <c r="M19" s="531"/>
      <c r="N19" s="531"/>
      <c r="O19" s="532"/>
      <c r="P19" s="1115" t="s">
        <v>78</v>
      </c>
      <c r="Q19" s="1115"/>
      <c r="R19" s="1115"/>
      <c r="S19" s="1115"/>
      <c r="T19" s="1115"/>
      <c r="U19" s="1116" t="s">
        <v>79</v>
      </c>
      <c r="V19" s="1116"/>
      <c r="W19" s="1116"/>
      <c r="X19" s="1116"/>
      <c r="Y19" s="1116"/>
      <c r="Z19" s="1116"/>
      <c r="AA19"/>
      <c r="AB19"/>
      <c r="AC19"/>
      <c r="AD19"/>
    </row>
    <row r="20" spans="1:30" ht="25.5" customHeight="1" x14ac:dyDescent="0.25">
      <c r="A20" s="1168" t="s">
        <v>177</v>
      </c>
      <c r="B20" s="1169"/>
      <c r="C20" s="1169"/>
      <c r="D20" s="1169"/>
      <c r="E20" s="1169"/>
      <c r="F20" s="1169"/>
      <c r="G20" s="1169"/>
      <c r="H20" s="1169"/>
      <c r="I20" s="1169"/>
      <c r="J20" s="1169"/>
      <c r="K20" s="1169"/>
      <c r="L20" s="1169"/>
      <c r="M20" s="1169"/>
      <c r="N20" s="1169"/>
      <c r="O20" s="1170"/>
      <c r="P20" s="743" t="s">
        <v>805</v>
      </c>
      <c r="Q20" s="744"/>
      <c r="R20" s="744"/>
      <c r="S20" s="744"/>
      <c r="T20" s="745"/>
      <c r="U20" s="910" t="s">
        <v>130</v>
      </c>
      <c r="V20" s="911"/>
      <c r="W20" s="911"/>
      <c r="X20" s="911"/>
      <c r="Y20" s="911"/>
      <c r="Z20" s="911"/>
      <c r="AA20"/>
      <c r="AB20"/>
      <c r="AC20"/>
      <c r="AD20"/>
    </row>
    <row r="21" spans="1:30" ht="19.5" customHeight="1" x14ac:dyDescent="0.25">
      <c r="A21" s="1171"/>
      <c r="B21" s="1172"/>
      <c r="C21" s="1172"/>
      <c r="D21" s="1172"/>
      <c r="E21" s="1172"/>
      <c r="F21" s="1172"/>
      <c r="G21" s="1172"/>
      <c r="H21" s="1172"/>
      <c r="I21" s="1172"/>
      <c r="J21" s="1172"/>
      <c r="K21" s="1172"/>
      <c r="L21" s="1172"/>
      <c r="M21" s="1172"/>
      <c r="N21" s="1172"/>
      <c r="O21" s="1173"/>
      <c r="P21" s="1174"/>
      <c r="Q21" s="1175"/>
      <c r="R21" s="1175"/>
      <c r="S21" s="1175"/>
      <c r="T21" s="1176"/>
      <c r="U21" s="911"/>
      <c r="V21" s="911"/>
      <c r="W21" s="911"/>
      <c r="X21" s="911"/>
      <c r="Y21" s="911"/>
      <c r="Z21" s="911"/>
      <c r="AA21"/>
      <c r="AB21"/>
      <c r="AC21"/>
      <c r="AD21"/>
    </row>
    <row r="22" spans="1:30" x14ac:dyDescent="0.25">
      <c r="A22" s="530" t="s">
        <v>80</v>
      </c>
      <c r="B22" s="531"/>
      <c r="C22" s="531"/>
      <c r="D22" s="531"/>
      <c r="E22" s="531"/>
      <c r="F22" s="531"/>
      <c r="G22" s="531"/>
      <c r="H22" s="531"/>
      <c r="I22" s="531"/>
      <c r="J22" s="531"/>
      <c r="K22" s="531"/>
      <c r="L22" s="531"/>
      <c r="M22" s="531"/>
      <c r="N22" s="531"/>
      <c r="O22" s="531"/>
      <c r="P22" s="531"/>
      <c r="Q22" s="531"/>
      <c r="R22" s="531"/>
      <c r="S22" s="531"/>
      <c r="T22" s="532"/>
      <c r="U22" s="41" t="s">
        <v>81</v>
      </c>
      <c r="V22" s="42"/>
      <c r="W22" s="42"/>
      <c r="X22" s="42"/>
      <c r="Y22" s="42"/>
      <c r="Z22" s="43"/>
      <c r="AA22"/>
      <c r="AB22"/>
      <c r="AC22"/>
      <c r="AD22"/>
    </row>
    <row r="23" spans="1:30" ht="9.9499999999999993" customHeight="1" x14ac:dyDescent="0.25">
      <c r="A23" s="1168" t="s">
        <v>806</v>
      </c>
      <c r="B23" s="744"/>
      <c r="C23" s="744"/>
      <c r="D23" s="744"/>
      <c r="E23" s="744"/>
      <c r="F23" s="744"/>
      <c r="G23" s="744"/>
      <c r="H23" s="744"/>
      <c r="I23" s="744"/>
      <c r="J23" s="744"/>
      <c r="K23" s="744"/>
      <c r="L23" s="744"/>
      <c r="M23" s="744"/>
      <c r="N23" s="744"/>
      <c r="O23" s="744"/>
      <c r="P23" s="744"/>
      <c r="Q23" s="744"/>
      <c r="R23" s="744"/>
      <c r="S23" s="744"/>
      <c r="T23" s="745"/>
      <c r="U23" s="1177" t="s">
        <v>161</v>
      </c>
      <c r="V23" s="1177"/>
      <c r="W23" s="1177"/>
      <c r="X23" s="1177"/>
      <c r="Y23" s="1177"/>
      <c r="Z23" s="1177"/>
      <c r="AA23"/>
      <c r="AB23"/>
      <c r="AC23"/>
      <c r="AD23"/>
    </row>
    <row r="24" spans="1:30" ht="18" customHeight="1" x14ac:dyDescent="0.25">
      <c r="A24" s="1174"/>
      <c r="B24" s="1175"/>
      <c r="C24" s="1175"/>
      <c r="D24" s="1175"/>
      <c r="E24" s="1175"/>
      <c r="F24" s="1175"/>
      <c r="G24" s="1175"/>
      <c r="H24" s="1175"/>
      <c r="I24" s="1175"/>
      <c r="J24" s="1175"/>
      <c r="K24" s="1175"/>
      <c r="L24" s="1175"/>
      <c r="M24" s="1175"/>
      <c r="N24" s="1175"/>
      <c r="O24" s="1175"/>
      <c r="P24" s="1175"/>
      <c r="Q24" s="1175"/>
      <c r="R24" s="1175"/>
      <c r="S24" s="1175"/>
      <c r="T24" s="1176"/>
      <c r="U24" s="1178"/>
      <c r="V24" s="1178"/>
      <c r="W24" s="1178"/>
      <c r="X24" s="1178"/>
      <c r="Y24" s="1178"/>
      <c r="Z24" s="1178"/>
      <c r="AA24"/>
      <c r="AB24"/>
      <c r="AC24"/>
      <c r="AD24"/>
    </row>
    <row r="25" spans="1:30" x14ac:dyDescent="0.25">
      <c r="A25" s="530" t="s">
        <v>82</v>
      </c>
      <c r="B25" s="531"/>
      <c r="C25" s="531"/>
      <c r="D25" s="531"/>
      <c r="E25" s="531"/>
      <c r="F25" s="531"/>
      <c r="G25" s="532"/>
      <c r="H25" s="1115" t="s">
        <v>83</v>
      </c>
      <c r="I25" s="1115"/>
      <c r="J25" s="1115"/>
      <c r="K25" s="1115"/>
      <c r="L25" s="1115"/>
      <c r="M25" s="1115"/>
      <c r="N25" s="1115"/>
      <c r="O25" s="1115"/>
      <c r="P25" s="1115" t="s">
        <v>84</v>
      </c>
      <c r="Q25" s="1115"/>
      <c r="R25" s="1115"/>
      <c r="S25" s="1115"/>
      <c r="T25" s="1115"/>
      <c r="U25" s="1115"/>
      <c r="V25" s="1115"/>
      <c r="W25" s="1115"/>
      <c r="X25" s="1115"/>
      <c r="Y25" s="1115"/>
      <c r="Z25" s="1115"/>
      <c r="AA25"/>
      <c r="AB25"/>
      <c r="AC25"/>
      <c r="AD25"/>
    </row>
    <row r="26" spans="1:30" x14ac:dyDescent="0.25">
      <c r="A26" s="733" t="s">
        <v>390</v>
      </c>
      <c r="B26" s="734"/>
      <c r="C26" s="734"/>
      <c r="D26" s="734"/>
      <c r="E26" s="734"/>
      <c r="F26" s="734"/>
      <c r="G26" s="734"/>
      <c r="H26" s="1138" t="s">
        <v>391</v>
      </c>
      <c r="I26" s="1138"/>
      <c r="J26" s="1138"/>
      <c r="K26" s="1138"/>
      <c r="L26" s="1138"/>
      <c r="M26" s="1138"/>
      <c r="N26" s="1138"/>
      <c r="O26" s="1138"/>
      <c r="P26" s="1138" t="s">
        <v>372</v>
      </c>
      <c r="Q26" s="1138"/>
      <c r="R26" s="1138"/>
      <c r="S26" s="1138"/>
      <c r="T26" s="1138"/>
      <c r="U26" s="1138"/>
      <c r="V26" s="1138"/>
      <c r="W26" s="1138"/>
      <c r="X26" s="1138"/>
      <c r="Y26" s="1138"/>
      <c r="Z26" s="1138"/>
      <c r="AA26"/>
      <c r="AB26"/>
      <c r="AC26"/>
      <c r="AD26"/>
    </row>
    <row r="27" spans="1:30" x14ac:dyDescent="0.25">
      <c r="A27" s="1116" t="s">
        <v>85</v>
      </c>
      <c r="B27" s="1116"/>
      <c r="C27" s="1116"/>
      <c r="D27" s="1116"/>
      <c r="E27" s="1116"/>
      <c r="F27" s="1116"/>
      <c r="G27" s="1116"/>
      <c r="H27" s="1116"/>
      <c r="I27" s="1116"/>
      <c r="J27" s="1115" t="s">
        <v>86</v>
      </c>
      <c r="K27" s="1115"/>
      <c r="L27" s="1115"/>
      <c r="M27" s="1115"/>
      <c r="N27" s="1115"/>
      <c r="O27" s="1115"/>
      <c r="P27" s="1115"/>
      <c r="Q27" s="1115"/>
      <c r="R27" s="1115"/>
      <c r="S27" s="1115"/>
      <c r="T27" s="1115"/>
      <c r="U27" s="1115"/>
      <c r="V27" s="1115"/>
      <c r="W27" s="1115"/>
      <c r="X27" s="1115"/>
      <c r="Y27" s="1115"/>
      <c r="Z27" s="1115"/>
      <c r="AA27"/>
      <c r="AB27"/>
      <c r="AC27"/>
      <c r="AD27"/>
    </row>
    <row r="28" spans="1:30" ht="15" customHeight="1" x14ac:dyDescent="0.25">
      <c r="A28" s="1116"/>
      <c r="B28" s="1116"/>
      <c r="C28" s="1116"/>
      <c r="D28" s="1116"/>
      <c r="E28" s="1116"/>
      <c r="F28" s="1116"/>
      <c r="G28" s="1116"/>
      <c r="H28" s="1116"/>
      <c r="I28" s="1116"/>
      <c r="J28" s="1115" t="s">
        <v>87</v>
      </c>
      <c r="K28" s="1115"/>
      <c r="L28" s="1115"/>
      <c r="M28" s="1115"/>
      <c r="N28" s="1115" t="s">
        <v>88</v>
      </c>
      <c r="O28" s="1115"/>
      <c r="P28" s="1115"/>
      <c r="Q28" s="1115"/>
      <c r="R28" s="1115"/>
      <c r="S28" s="1115"/>
      <c r="T28" s="1115"/>
      <c r="U28" s="1115" t="s">
        <v>89</v>
      </c>
      <c r="V28" s="1115"/>
      <c r="W28" s="1115"/>
      <c r="X28" s="1115"/>
      <c r="Y28" s="1115"/>
      <c r="Z28" s="1115"/>
      <c r="AA28"/>
      <c r="AB28"/>
      <c r="AC28"/>
      <c r="AD28"/>
    </row>
    <row r="29" spans="1:30" x14ac:dyDescent="0.25">
      <c r="A29" s="775" t="s">
        <v>315</v>
      </c>
      <c r="B29" s="776"/>
      <c r="C29" s="776"/>
      <c r="D29" s="776"/>
      <c r="E29" s="776"/>
      <c r="F29" s="776"/>
      <c r="G29" s="776"/>
      <c r="H29" s="776"/>
      <c r="I29" s="777"/>
      <c r="J29" s="1137">
        <v>2023</v>
      </c>
      <c r="K29" s="1138"/>
      <c r="L29" s="1138"/>
      <c r="M29" s="1138"/>
      <c r="N29" s="1131" t="s">
        <v>374</v>
      </c>
      <c r="O29" s="1127"/>
      <c r="P29" s="1127"/>
      <c r="Q29" s="1127"/>
      <c r="R29" s="1127"/>
      <c r="S29" s="1127"/>
      <c r="T29" s="1127"/>
      <c r="U29" s="1139">
        <v>120</v>
      </c>
      <c r="V29" s="1140"/>
      <c r="W29" s="1140"/>
      <c r="X29" s="1140"/>
      <c r="Y29" s="1140"/>
      <c r="Z29" s="1140"/>
      <c r="AA29"/>
      <c r="AB29"/>
      <c r="AC29"/>
      <c r="AD29"/>
    </row>
    <row r="30" spans="1:30" x14ac:dyDescent="0.25">
      <c r="A30" s="1115" t="s">
        <v>90</v>
      </c>
      <c r="B30" s="1115"/>
      <c r="C30" s="1115"/>
      <c r="D30" s="1115"/>
      <c r="E30" s="1115"/>
      <c r="F30" s="1115"/>
      <c r="G30" s="1115"/>
      <c r="H30" s="1115"/>
      <c r="I30" s="1115"/>
      <c r="J30" s="1115" t="s">
        <v>91</v>
      </c>
      <c r="K30" s="1115"/>
      <c r="L30" s="1115"/>
      <c r="M30" s="1115"/>
      <c r="N30" s="1115"/>
      <c r="O30" s="1115"/>
      <c r="P30" s="1115"/>
      <c r="Q30" s="1115"/>
      <c r="R30" s="1115"/>
      <c r="S30" s="1115"/>
      <c r="T30" s="1115"/>
      <c r="U30" s="1115"/>
      <c r="V30" s="1115"/>
      <c r="W30" s="1115"/>
      <c r="X30" s="1115"/>
      <c r="Y30" s="1115"/>
      <c r="Z30" s="1115"/>
      <c r="AA30"/>
      <c r="AB30"/>
      <c r="AC30"/>
      <c r="AD30"/>
    </row>
    <row r="31" spans="1:30" x14ac:dyDescent="0.25">
      <c r="A31" s="1143" t="s">
        <v>92</v>
      </c>
      <c r="B31" s="1143"/>
      <c r="C31" s="1143"/>
      <c r="D31" s="1144" t="s">
        <v>93</v>
      </c>
      <c r="E31" s="1144"/>
      <c r="F31" s="1144"/>
      <c r="G31" s="1145" t="s">
        <v>94</v>
      </c>
      <c r="H31" s="1145"/>
      <c r="I31" s="1145"/>
      <c r="J31" s="1115" t="s">
        <v>87</v>
      </c>
      <c r="K31" s="1115"/>
      <c r="L31" s="1115"/>
      <c r="M31" s="1115"/>
      <c r="N31" s="1115" t="s">
        <v>88</v>
      </c>
      <c r="O31" s="1115"/>
      <c r="P31" s="1115"/>
      <c r="Q31" s="1115"/>
      <c r="R31" s="1115"/>
      <c r="S31" s="1115"/>
      <c r="T31" s="1115"/>
      <c r="U31" s="1115" t="s">
        <v>89</v>
      </c>
      <c r="V31" s="1115"/>
      <c r="W31" s="1115"/>
      <c r="X31" s="1115"/>
      <c r="Y31" s="1115"/>
      <c r="Z31" s="1115"/>
      <c r="AA31"/>
      <c r="AB31"/>
      <c r="AC31"/>
      <c r="AD31"/>
    </row>
    <row r="32" spans="1:30" x14ac:dyDescent="0.25">
      <c r="A32" s="1131" t="s">
        <v>392</v>
      </c>
      <c r="B32" s="1127"/>
      <c r="C32" s="1127"/>
      <c r="D32" s="1131" t="s">
        <v>393</v>
      </c>
      <c r="E32" s="1127"/>
      <c r="F32" s="1127"/>
      <c r="G32" s="1131" t="s">
        <v>394</v>
      </c>
      <c r="H32" s="1127"/>
      <c r="I32" s="1127"/>
      <c r="J32" s="910">
        <v>2025</v>
      </c>
      <c r="K32" s="911"/>
      <c r="L32" s="911"/>
      <c r="M32" s="911"/>
      <c r="N32" s="1131" t="s">
        <v>374</v>
      </c>
      <c r="O32" s="1127"/>
      <c r="P32" s="1127"/>
      <c r="Q32" s="1127"/>
      <c r="R32" s="1127"/>
      <c r="S32" s="1127"/>
      <c r="T32" s="1127"/>
      <c r="U32" s="1179" t="s">
        <v>807</v>
      </c>
      <c r="V32" s="1127"/>
      <c r="W32" s="1127"/>
      <c r="X32" s="1127"/>
      <c r="Y32" s="1127"/>
      <c r="Z32" s="1127"/>
      <c r="AA32"/>
      <c r="AB32"/>
      <c r="AC32"/>
      <c r="AD32"/>
    </row>
    <row r="33" spans="1:30" x14ac:dyDescent="0.25">
      <c r="A33" s="1127"/>
      <c r="B33" s="1127"/>
      <c r="C33" s="1127"/>
      <c r="D33" s="1127"/>
      <c r="E33" s="1127"/>
      <c r="F33" s="1127"/>
      <c r="G33" s="1127"/>
      <c r="H33" s="1127"/>
      <c r="I33" s="1127"/>
      <c r="J33" s="911"/>
      <c r="K33" s="911"/>
      <c r="L33" s="911"/>
      <c r="M33" s="911"/>
      <c r="N33" s="1127"/>
      <c r="O33" s="1127"/>
      <c r="P33" s="1127"/>
      <c r="Q33" s="1127"/>
      <c r="R33" s="1127"/>
      <c r="S33" s="1127"/>
      <c r="T33" s="1127"/>
      <c r="U33" s="1127"/>
      <c r="V33" s="1127"/>
      <c r="W33" s="1127"/>
      <c r="X33" s="1127"/>
      <c r="Y33" s="1127"/>
      <c r="Z33" s="1127"/>
      <c r="AA33"/>
      <c r="AB33"/>
      <c r="AC33"/>
      <c r="AD33"/>
    </row>
    <row r="34" spans="1:30" x14ac:dyDescent="0.25">
      <c r="A34" s="1115" t="s">
        <v>95</v>
      </c>
      <c r="B34" s="1115"/>
      <c r="C34" s="1115"/>
      <c r="D34" s="1115"/>
      <c r="E34" s="1115"/>
      <c r="F34" s="1115"/>
      <c r="G34" s="1115"/>
      <c r="H34" s="1115"/>
      <c r="I34" s="1115"/>
      <c r="J34" s="1115"/>
      <c r="K34" s="1115"/>
      <c r="L34" s="1115"/>
      <c r="M34" s="1115"/>
      <c r="N34" s="1115"/>
      <c r="O34" s="1115"/>
      <c r="P34" s="1115"/>
      <c r="Q34" s="1115"/>
      <c r="R34" s="1115"/>
      <c r="S34" s="1115"/>
      <c r="T34" s="1115"/>
      <c r="U34" s="1115"/>
      <c r="V34" s="1115"/>
      <c r="W34" s="1115"/>
      <c r="X34" s="1115"/>
      <c r="Y34" s="1115"/>
      <c r="Z34" s="1115"/>
      <c r="AA34"/>
      <c r="AB34"/>
      <c r="AC34"/>
      <c r="AD34"/>
    </row>
    <row r="35" spans="1:30" x14ac:dyDescent="0.25">
      <c r="A35" s="1115" t="s">
        <v>76</v>
      </c>
      <c r="B35" s="1115"/>
      <c r="C35" s="1115"/>
      <c r="D35" s="1115"/>
      <c r="E35" s="1115"/>
      <c r="F35" s="1115"/>
      <c r="G35" s="1115"/>
      <c r="H35" s="1115"/>
      <c r="I35" s="1115"/>
      <c r="J35" s="1115"/>
      <c r="K35" s="1115"/>
      <c r="L35" s="1115"/>
      <c r="M35" s="1115"/>
      <c r="N35" s="1115" t="s">
        <v>96</v>
      </c>
      <c r="O35" s="1115"/>
      <c r="P35" s="1115"/>
      <c r="Q35" s="1115"/>
      <c r="R35" s="1115"/>
      <c r="S35" s="1115"/>
      <c r="T35" s="1115"/>
      <c r="U35" s="1115" t="s">
        <v>347</v>
      </c>
      <c r="V35" s="1115"/>
      <c r="W35" s="1115"/>
      <c r="X35" s="1115"/>
      <c r="Y35" s="1115"/>
      <c r="Z35" s="1115"/>
      <c r="AA35"/>
      <c r="AB35"/>
      <c r="AC35"/>
      <c r="AD35"/>
    </row>
    <row r="36" spans="1:30" x14ac:dyDescent="0.25">
      <c r="A36" s="1180" t="s">
        <v>395</v>
      </c>
      <c r="B36" s="1181"/>
      <c r="C36" s="1181"/>
      <c r="D36" s="1181"/>
      <c r="E36" s="1181"/>
      <c r="F36" s="1181"/>
      <c r="G36" s="1181"/>
      <c r="H36" s="1181"/>
      <c r="I36" s="1181"/>
      <c r="J36" s="1181"/>
      <c r="K36" s="1181"/>
      <c r="L36" s="1181"/>
      <c r="M36" s="1182"/>
      <c r="N36" s="728" t="s">
        <v>161</v>
      </c>
      <c r="O36" s="739"/>
      <c r="P36" s="739"/>
      <c r="Q36" s="739"/>
      <c r="R36" s="739"/>
      <c r="S36" s="739"/>
      <c r="T36" s="729"/>
      <c r="U36" s="733" t="s">
        <v>175</v>
      </c>
      <c r="V36" s="734"/>
      <c r="W36" s="734"/>
      <c r="X36" s="734"/>
      <c r="Y36" s="734"/>
      <c r="Z36" s="735"/>
      <c r="AA36"/>
      <c r="AB36"/>
      <c r="AC36"/>
      <c r="AD36"/>
    </row>
    <row r="37" spans="1:30" ht="28.5" customHeight="1" x14ac:dyDescent="0.25">
      <c r="A37" s="1183" t="s">
        <v>396</v>
      </c>
      <c r="B37" s="1184"/>
      <c r="C37" s="1184"/>
      <c r="D37" s="1184"/>
      <c r="E37" s="1184"/>
      <c r="F37" s="1184"/>
      <c r="G37" s="1184"/>
      <c r="H37" s="1184"/>
      <c r="I37" s="1184"/>
      <c r="J37" s="1184"/>
      <c r="K37" s="1184"/>
      <c r="L37" s="1184"/>
      <c r="M37" s="1185"/>
      <c r="N37" s="1132"/>
      <c r="O37" s="1133"/>
      <c r="P37" s="1133"/>
      <c r="Q37" s="1133"/>
      <c r="R37" s="1133"/>
      <c r="S37" s="1133"/>
      <c r="T37" s="1134"/>
      <c r="U37" s="1128"/>
      <c r="V37" s="1129"/>
      <c r="W37" s="1129"/>
      <c r="X37" s="1129"/>
      <c r="Y37" s="1129"/>
      <c r="Z37" s="1130"/>
      <c r="AA37"/>
      <c r="AB37"/>
      <c r="AC37"/>
      <c r="AD37"/>
    </row>
    <row r="38" spans="1:30" x14ac:dyDescent="0.25">
      <c r="A38" s="1115" t="s">
        <v>97</v>
      </c>
      <c r="B38" s="1115"/>
      <c r="C38" s="1115"/>
      <c r="D38" s="1115"/>
      <c r="E38" s="1115"/>
      <c r="F38" s="1115"/>
      <c r="G38" s="1115"/>
      <c r="H38" s="1115"/>
      <c r="I38" s="1115"/>
      <c r="J38" s="1115"/>
      <c r="K38" s="1115"/>
      <c r="L38" s="1115"/>
      <c r="M38" s="1115"/>
      <c r="N38" s="1115"/>
      <c r="O38" s="1115"/>
      <c r="P38" s="1115"/>
      <c r="Q38" s="1115"/>
      <c r="R38" s="1115"/>
      <c r="S38" s="1115"/>
      <c r="T38" s="1115"/>
      <c r="U38" s="1115"/>
      <c r="V38" s="1115"/>
      <c r="W38" s="1115"/>
      <c r="X38" s="1115"/>
      <c r="Y38" s="1115"/>
      <c r="Z38" s="1115"/>
      <c r="AA38"/>
      <c r="AB38"/>
      <c r="AC38"/>
      <c r="AD38"/>
    </row>
    <row r="39" spans="1:30" ht="14.25" customHeight="1" x14ac:dyDescent="0.25">
      <c r="A39" s="728" t="s">
        <v>804</v>
      </c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5"/>
      <c r="AA39"/>
      <c r="AB39"/>
      <c r="AC39"/>
      <c r="AD39"/>
    </row>
    <row r="40" spans="1:30" ht="15" hidden="1" customHeight="1" x14ac:dyDescent="0.25">
      <c r="A40" s="1156"/>
      <c r="B40" s="1157"/>
      <c r="C40" s="1157"/>
      <c r="D40" s="1157"/>
      <c r="E40" s="1157"/>
      <c r="F40" s="1157"/>
      <c r="G40" s="1157"/>
      <c r="H40" s="1157"/>
      <c r="I40" s="1157"/>
      <c r="J40" s="1157"/>
      <c r="K40" s="1157"/>
      <c r="L40" s="1157"/>
      <c r="M40" s="1157"/>
      <c r="N40" s="1157"/>
      <c r="O40" s="1157"/>
      <c r="P40" s="1157"/>
      <c r="Q40" s="1157"/>
      <c r="R40" s="1157"/>
      <c r="S40" s="1157"/>
      <c r="T40" s="1157"/>
      <c r="U40" s="1157"/>
      <c r="V40" s="1157"/>
      <c r="W40" s="1157"/>
      <c r="X40" s="1157"/>
      <c r="Y40" s="1157"/>
      <c r="Z40" s="1158"/>
      <c r="AA40"/>
      <c r="AB40"/>
      <c r="AC40"/>
      <c r="AD40"/>
    </row>
    <row r="41" spans="1:30" x14ac:dyDescent="0.25">
      <c r="A41" s="1115" t="s">
        <v>98</v>
      </c>
      <c r="B41" s="1115"/>
      <c r="C41" s="1115"/>
      <c r="D41" s="1115"/>
      <c r="E41" s="1115"/>
      <c r="F41" s="1115"/>
      <c r="G41" s="1115"/>
      <c r="H41" s="1115"/>
      <c r="I41" s="1115"/>
      <c r="J41" s="1115"/>
      <c r="K41" s="1115"/>
      <c r="L41" s="1115"/>
      <c r="M41" s="1115"/>
      <c r="N41" s="1115"/>
      <c r="O41" s="1115"/>
      <c r="P41" s="1115"/>
      <c r="Q41" s="1115"/>
      <c r="R41" s="1115"/>
      <c r="S41" s="1115"/>
      <c r="T41" s="1115"/>
      <c r="U41" s="1115"/>
      <c r="V41" s="1115"/>
      <c r="W41" s="1115"/>
      <c r="X41" s="1115"/>
      <c r="Y41" s="1115"/>
      <c r="Z41" s="1115"/>
      <c r="AA41"/>
      <c r="AB41"/>
      <c r="AC41"/>
      <c r="AD41"/>
    </row>
    <row r="42" spans="1:30" x14ac:dyDescent="0.25">
      <c r="A42" s="1115" t="s">
        <v>99</v>
      </c>
      <c r="B42" s="1115"/>
      <c r="C42" s="1115"/>
      <c r="D42" s="1115"/>
      <c r="E42" s="1115"/>
      <c r="F42" s="1115"/>
      <c r="G42" s="1115"/>
      <c r="H42" s="1115"/>
      <c r="I42" s="1115"/>
      <c r="J42" s="1115"/>
      <c r="K42" s="1115"/>
      <c r="L42" s="1115"/>
      <c r="M42" s="1115"/>
      <c r="N42" s="1115" t="s">
        <v>100</v>
      </c>
      <c r="O42" s="1115"/>
      <c r="P42" s="1115"/>
      <c r="Q42" s="1115"/>
      <c r="R42" s="1115"/>
      <c r="S42" s="1115"/>
      <c r="T42" s="1115"/>
      <c r="U42" s="1115" t="s">
        <v>101</v>
      </c>
      <c r="V42" s="1115"/>
      <c r="W42" s="1115"/>
      <c r="X42" s="1115"/>
      <c r="Y42" s="1115"/>
      <c r="Z42" s="1115"/>
      <c r="AA42"/>
      <c r="AB42"/>
      <c r="AC42"/>
      <c r="AD42"/>
    </row>
    <row r="43" spans="1:30" x14ac:dyDescent="0.25">
      <c r="A43" s="1131" t="s">
        <v>397</v>
      </c>
      <c r="B43" s="1127"/>
      <c r="C43" s="1127"/>
      <c r="D43" s="1127"/>
      <c r="E43" s="1127"/>
      <c r="F43" s="1127"/>
      <c r="G43" s="1127"/>
      <c r="H43" s="1127"/>
      <c r="I43" s="1127"/>
      <c r="J43" s="1127"/>
      <c r="K43" s="1127"/>
      <c r="L43" s="1127"/>
      <c r="M43" s="1127"/>
      <c r="N43" s="1131" t="s">
        <v>123</v>
      </c>
      <c r="O43" s="1127"/>
      <c r="P43" s="1127"/>
      <c r="Q43" s="1127"/>
      <c r="R43" s="1127"/>
      <c r="S43" s="1127"/>
      <c r="T43" s="1127"/>
      <c r="U43" s="1124" t="s">
        <v>380</v>
      </c>
      <c r="V43" s="1125"/>
      <c r="W43" s="1125"/>
      <c r="X43" s="1125"/>
      <c r="Y43" s="1125"/>
      <c r="Z43" s="1125"/>
      <c r="AA43"/>
      <c r="AB43"/>
      <c r="AC43"/>
      <c r="AD43"/>
    </row>
    <row r="44" spans="1:30" x14ac:dyDescent="0.25">
      <c r="A44" s="1127"/>
      <c r="B44" s="1127"/>
      <c r="C44" s="1127"/>
      <c r="D44" s="1127"/>
      <c r="E44" s="1127"/>
      <c r="F44" s="1127"/>
      <c r="G44" s="1127"/>
      <c r="H44" s="1127"/>
      <c r="I44" s="1127"/>
      <c r="J44" s="1127"/>
      <c r="K44" s="1127"/>
      <c r="L44" s="1127"/>
      <c r="M44" s="1127"/>
      <c r="N44" s="1127"/>
      <c r="O44" s="1127"/>
      <c r="P44" s="1127"/>
      <c r="Q44" s="1127"/>
      <c r="R44" s="1127"/>
      <c r="S44" s="1127"/>
      <c r="T44" s="1127"/>
      <c r="U44" s="1125"/>
      <c r="V44" s="1125"/>
      <c r="W44" s="1125"/>
      <c r="X44" s="1125"/>
      <c r="Y44" s="1125"/>
      <c r="Z44" s="1125"/>
      <c r="AA44"/>
      <c r="AB44"/>
      <c r="AC44"/>
      <c r="AD44"/>
    </row>
    <row r="45" spans="1:30" x14ac:dyDescent="0.25">
      <c r="A45" s="1115" t="s">
        <v>102</v>
      </c>
      <c r="B45" s="1115"/>
      <c r="C45" s="1115"/>
      <c r="D45" s="1115"/>
      <c r="E45" s="1115"/>
      <c r="F45" s="1115"/>
      <c r="G45" s="1115"/>
      <c r="H45" s="1115"/>
      <c r="I45" s="1115"/>
      <c r="J45" s="1115"/>
      <c r="K45" s="1115"/>
      <c r="L45" s="1115"/>
      <c r="M45" s="1115"/>
      <c r="N45" s="1115" t="s">
        <v>353</v>
      </c>
      <c r="O45" s="1115"/>
      <c r="P45" s="1115"/>
      <c r="Q45" s="1115"/>
      <c r="R45" s="1115"/>
      <c r="S45" s="1115"/>
      <c r="T45" s="1115"/>
      <c r="U45" s="1115" t="s">
        <v>354</v>
      </c>
      <c r="V45" s="1115"/>
      <c r="W45" s="1115"/>
      <c r="X45" s="1115"/>
      <c r="Y45" s="1115"/>
      <c r="Z45" s="1115"/>
      <c r="AA45"/>
      <c r="AB45"/>
      <c r="AC45"/>
      <c r="AD45"/>
    </row>
    <row r="46" spans="1:30" ht="9.9499999999999993" customHeight="1" x14ac:dyDescent="0.25">
      <c r="A46" s="1124" t="s">
        <v>381</v>
      </c>
      <c r="B46" s="1125"/>
      <c r="C46" s="1125"/>
      <c r="D46" s="1125"/>
      <c r="E46" s="1125"/>
      <c r="F46" s="1125"/>
      <c r="G46" s="1125"/>
      <c r="H46" s="1125"/>
      <c r="I46" s="1125"/>
      <c r="J46" s="1125"/>
      <c r="K46" s="1125"/>
      <c r="L46" s="1125"/>
      <c r="M46" s="1125"/>
      <c r="N46" s="1131">
        <v>7474716908</v>
      </c>
      <c r="O46" s="1127"/>
      <c r="P46" s="1127"/>
      <c r="Q46" s="1127"/>
      <c r="R46" s="1127"/>
      <c r="S46" s="1127"/>
      <c r="T46" s="1127"/>
      <c r="U46" s="1126" t="s">
        <v>382</v>
      </c>
      <c r="V46" s="1125"/>
      <c r="W46" s="1125"/>
      <c r="X46" s="1125"/>
      <c r="Y46" s="1125"/>
      <c r="Z46" s="1125"/>
      <c r="AA46"/>
      <c r="AB46"/>
      <c r="AC46"/>
      <c r="AD46"/>
    </row>
    <row r="47" spans="1:30" ht="27" customHeight="1" x14ac:dyDescent="0.25">
      <c r="A47" s="1159"/>
      <c r="B47" s="1159"/>
      <c r="C47" s="1159"/>
      <c r="D47" s="1159"/>
      <c r="E47" s="1159"/>
      <c r="F47" s="1159"/>
      <c r="G47" s="1159"/>
      <c r="H47" s="1159"/>
      <c r="I47" s="1159"/>
      <c r="J47" s="1159"/>
      <c r="K47" s="1159"/>
      <c r="L47" s="1159"/>
      <c r="M47" s="1159"/>
      <c r="N47" s="1160"/>
      <c r="O47" s="1160"/>
      <c r="P47" s="1160"/>
      <c r="Q47" s="1160"/>
      <c r="R47" s="1160"/>
      <c r="S47" s="1160"/>
      <c r="T47" s="1160"/>
      <c r="U47" s="1159"/>
      <c r="V47" s="1159"/>
      <c r="W47" s="1159"/>
      <c r="X47" s="1159"/>
      <c r="Y47" s="1159"/>
      <c r="Z47" s="1159"/>
      <c r="AA47"/>
      <c r="AB47"/>
      <c r="AC47"/>
      <c r="AD47"/>
    </row>
    <row r="48" spans="1:30" x14ac:dyDescent="0.25">
      <c r="A48" s="1162" t="s">
        <v>103</v>
      </c>
      <c r="B48" s="1162"/>
      <c r="C48" s="1162"/>
      <c r="D48" s="1162"/>
      <c r="E48" s="1162"/>
      <c r="F48" s="1162"/>
      <c r="G48" s="1162"/>
      <c r="H48" s="1162"/>
      <c r="I48" s="1162"/>
      <c r="J48" s="1162" t="s">
        <v>104</v>
      </c>
      <c r="K48" s="1162"/>
      <c r="L48" s="1162"/>
      <c r="M48" s="1162"/>
      <c r="N48" s="1162"/>
      <c r="O48" s="1162"/>
      <c r="P48" s="1162"/>
      <c r="Q48" s="1162"/>
      <c r="R48" s="1162" t="s">
        <v>105</v>
      </c>
      <c r="S48" s="1162"/>
      <c r="T48" s="1162"/>
      <c r="U48" s="1162"/>
      <c r="V48" s="1162"/>
      <c r="W48" s="1162"/>
      <c r="X48" s="1162"/>
      <c r="Y48" s="1162"/>
      <c r="Z48" s="1162"/>
      <c r="AA48" s="9"/>
      <c r="AB48"/>
      <c r="AC48"/>
      <c r="AD48"/>
    </row>
    <row r="49" spans="1:30" x14ac:dyDescent="0.25">
      <c r="A49" s="728" t="s">
        <v>397</v>
      </c>
      <c r="B49" s="1154"/>
      <c r="C49" s="1154"/>
      <c r="D49" s="1154"/>
      <c r="E49" s="1154"/>
      <c r="F49" s="1154"/>
      <c r="G49" s="1154"/>
      <c r="H49" s="1154"/>
      <c r="I49" s="1155"/>
      <c r="J49" s="1163" t="s">
        <v>383</v>
      </c>
      <c r="K49" s="1154"/>
      <c r="L49" s="1154"/>
      <c r="M49" s="1154"/>
      <c r="N49" s="1154"/>
      <c r="O49" s="1154"/>
      <c r="P49" s="1154"/>
      <c r="Q49" s="1155"/>
      <c r="R49" s="1163" t="s">
        <v>398</v>
      </c>
      <c r="S49" s="1154"/>
      <c r="T49" s="1154"/>
      <c r="U49" s="1154"/>
      <c r="V49" s="1154"/>
      <c r="W49" s="1154"/>
      <c r="X49" s="1154"/>
      <c r="Y49" s="1154"/>
      <c r="Z49" s="1155"/>
      <c r="AA49"/>
      <c r="AB49"/>
      <c r="AC49"/>
      <c r="AD49"/>
    </row>
    <row r="50" spans="1:30" x14ac:dyDescent="0.25">
      <c r="A50" s="1156"/>
      <c r="B50" s="1157"/>
      <c r="C50" s="1157"/>
      <c r="D50" s="1157"/>
      <c r="E50" s="1157"/>
      <c r="F50" s="1157"/>
      <c r="G50" s="1157"/>
      <c r="H50" s="1157"/>
      <c r="I50" s="1158"/>
      <c r="J50" s="1156"/>
      <c r="K50" s="1157"/>
      <c r="L50" s="1157"/>
      <c r="M50" s="1157"/>
      <c r="N50" s="1157"/>
      <c r="O50" s="1157"/>
      <c r="P50" s="1157"/>
      <c r="Q50" s="1158"/>
      <c r="R50" s="1156"/>
      <c r="S50" s="1157"/>
      <c r="T50" s="1157"/>
      <c r="U50" s="1157"/>
      <c r="V50" s="1157"/>
      <c r="W50" s="1157"/>
      <c r="X50" s="1157"/>
      <c r="Y50" s="1157"/>
      <c r="Z50" s="1158"/>
      <c r="AA50"/>
      <c r="AB50"/>
      <c r="AC50"/>
      <c r="AD50"/>
    </row>
    <row r="51" spans="1:30" ht="29.25" customHeight="1" x14ac:dyDescent="0.25">
      <c r="A51" s="1127" t="s">
        <v>399</v>
      </c>
      <c r="B51" s="1186"/>
      <c r="C51" s="1186"/>
      <c r="D51" s="1186"/>
      <c r="E51" s="1186"/>
      <c r="F51" s="1186"/>
      <c r="G51" s="1186"/>
      <c r="H51" s="1186"/>
      <c r="I51" s="1186"/>
      <c r="J51" s="1125" t="s">
        <v>384</v>
      </c>
      <c r="K51" s="1125"/>
      <c r="L51" s="1125"/>
      <c r="M51" s="1125"/>
      <c r="N51" s="1125"/>
      <c r="O51" s="1125"/>
      <c r="P51" s="1125"/>
      <c r="Q51" s="1125"/>
      <c r="R51" s="1125" t="s">
        <v>385</v>
      </c>
      <c r="S51" s="1164"/>
      <c r="T51" s="1164"/>
      <c r="U51" s="1164"/>
      <c r="V51" s="1164"/>
      <c r="W51" s="1164"/>
      <c r="X51" s="1164"/>
      <c r="Y51" s="1164"/>
      <c r="Z51" s="1164"/>
      <c r="AA51"/>
      <c r="AB51"/>
      <c r="AC51"/>
      <c r="AD51"/>
    </row>
    <row r="52" spans="1:30" s="334" customForma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s="334" customForma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s="334" customForma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s="334" customForma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s="334" customForma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s="334" customForma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s="334" customForma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s="334" customForma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s="334" customForma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s="334" customForma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s="334" customForma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s="334" customForma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s="334" customForma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s="334" customForma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s="334" customForma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s="334" customForma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s="334" customForma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s="334" customForma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s="334" customForma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s="334" customForma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s="334" customForma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s="334" customForma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s="334" customForma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s="334" customForma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s="334" customForma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s="334" customForma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s="334" customForma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s="334" customForma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s="334" customForma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s="334" customForma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s="334" customForma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s="334" customForma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s="334" customForma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s="334" customForma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s="334" customForma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s="334" customForma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s="334" customForma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s="334" customForma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s="334" customForma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s="334" customForma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s="334" customForma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</sheetData>
  <mergeCells count="87">
    <mergeCell ref="A49:I50"/>
    <mergeCell ref="J49:Q50"/>
    <mergeCell ref="R49:Z50"/>
    <mergeCell ref="A51:I51"/>
    <mergeCell ref="J51:Q51"/>
    <mergeCell ref="R51:Z51"/>
    <mergeCell ref="A46:M47"/>
    <mergeCell ref="N46:T47"/>
    <mergeCell ref="U46:Z47"/>
    <mergeCell ref="A48:I48"/>
    <mergeCell ref="J48:Q48"/>
    <mergeCell ref="R48:Z48"/>
    <mergeCell ref="A43:M44"/>
    <mergeCell ref="N43:T44"/>
    <mergeCell ref="U43:Z44"/>
    <mergeCell ref="A45:M45"/>
    <mergeCell ref="N45:T45"/>
    <mergeCell ref="U45:Z45"/>
    <mergeCell ref="A38:Z38"/>
    <mergeCell ref="A39:Z40"/>
    <mergeCell ref="A41:Z41"/>
    <mergeCell ref="A42:M42"/>
    <mergeCell ref="N42:T42"/>
    <mergeCell ref="U42:Z42"/>
    <mergeCell ref="A34:Z34"/>
    <mergeCell ref="A35:M35"/>
    <mergeCell ref="N35:T35"/>
    <mergeCell ref="U35:Z35"/>
    <mergeCell ref="A36:M36"/>
    <mergeCell ref="N36:T37"/>
    <mergeCell ref="U36:Z37"/>
    <mergeCell ref="A37:M37"/>
    <mergeCell ref="U32:Z33"/>
    <mergeCell ref="A30:I30"/>
    <mergeCell ref="J30:Z30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25:G25"/>
    <mergeCell ref="H25:O25"/>
    <mergeCell ref="P25:Z25"/>
    <mergeCell ref="A26:G26"/>
    <mergeCell ref="H26:O26"/>
    <mergeCell ref="P26:Z26"/>
    <mergeCell ref="A27:I28"/>
    <mergeCell ref="J27:Z27"/>
    <mergeCell ref="J28:M28"/>
    <mergeCell ref="N28:T28"/>
    <mergeCell ref="U28:Z28"/>
    <mergeCell ref="A20:O21"/>
    <mergeCell ref="P20:T21"/>
    <mergeCell ref="U20:Z21"/>
    <mergeCell ref="A22:T22"/>
    <mergeCell ref="A23:T24"/>
    <mergeCell ref="U23:Z24"/>
    <mergeCell ref="A17:B18"/>
    <mergeCell ref="C17:T18"/>
    <mergeCell ref="U17:Z18"/>
    <mergeCell ref="A19:O19"/>
    <mergeCell ref="P19:T19"/>
    <mergeCell ref="U19:Z19"/>
    <mergeCell ref="A16:B16"/>
    <mergeCell ref="C16:T16"/>
    <mergeCell ref="U16:Z16"/>
    <mergeCell ref="A1:Z1"/>
    <mergeCell ref="A2:Z2"/>
    <mergeCell ref="A3:Z3"/>
    <mergeCell ref="A4:Z4"/>
    <mergeCell ref="A5:Z5"/>
    <mergeCell ref="A8:Z8"/>
    <mergeCell ref="A9:Z9"/>
    <mergeCell ref="A10:Z11"/>
    <mergeCell ref="A12:Z12"/>
    <mergeCell ref="A13:Z14"/>
    <mergeCell ref="A15:Z15"/>
  </mergeCells>
  <hyperlinks>
    <hyperlink ref="U46" r:id="rId1" xr:uid="{00000000-0004-0000-2D00-000000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scale="95" orientation="portrait" horizontalDpi="300" verticalDpi="300" r:id="rId2"/>
  <drawing r:id="rId3"/>
  <picture r:id="rId4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D95"/>
  <sheetViews>
    <sheetView view="pageBreakPreview" topLeftCell="A13" zoomScale="148" zoomScaleNormal="148" zoomScaleSheetLayoutView="148" workbookViewId="0">
      <selection activeCell="C17" sqref="C17:T18"/>
    </sheetView>
  </sheetViews>
  <sheetFormatPr baseColWidth="10" defaultColWidth="11.42578125" defaultRowHeight="15" x14ac:dyDescent="0.25"/>
  <cols>
    <col min="1" max="1" width="3.28515625" style="23" customWidth="1"/>
    <col min="2" max="2" width="5.140625" style="23" customWidth="1"/>
    <col min="3" max="3" width="4.85546875" style="23" customWidth="1"/>
    <col min="4" max="5" width="3.28515625" style="23" customWidth="1"/>
    <col min="6" max="6" width="4.42578125" style="23" customWidth="1"/>
    <col min="7" max="13" width="3.28515625" style="23" customWidth="1"/>
    <col min="14" max="15" width="4.28515625" style="23" customWidth="1"/>
    <col min="16" max="20" width="3.28515625" style="23" customWidth="1"/>
    <col min="21" max="25" width="3.7109375" style="23" customWidth="1"/>
    <col min="26" max="26" width="8.28515625" style="23" customWidth="1"/>
    <col min="27" max="30" width="3.7109375" style="23" customWidth="1"/>
    <col min="31" max="16384" width="11.42578125" style="23"/>
  </cols>
  <sheetData>
    <row r="1" spans="1:30" ht="6.95" customHeight="1" x14ac:dyDescent="0.25">
      <c r="A1" s="913"/>
      <c r="B1" s="913"/>
      <c r="C1" s="913"/>
      <c r="D1" s="913"/>
      <c r="E1" s="913"/>
      <c r="F1" s="913"/>
      <c r="G1" s="913"/>
      <c r="H1" s="913"/>
      <c r="I1" s="913"/>
      <c r="J1" s="913"/>
      <c r="K1" s="913"/>
      <c r="L1" s="913"/>
      <c r="M1" s="913"/>
      <c r="N1" s="913"/>
      <c r="O1" s="913"/>
      <c r="P1" s="913"/>
      <c r="Q1" s="913"/>
      <c r="R1" s="913"/>
      <c r="S1" s="913"/>
      <c r="T1" s="913"/>
      <c r="U1" s="913"/>
      <c r="V1" s="913"/>
      <c r="W1" s="913"/>
      <c r="X1" s="913"/>
      <c r="Y1" s="913"/>
      <c r="Z1" s="913"/>
      <c r="AA1"/>
      <c r="AB1"/>
      <c r="AC1"/>
      <c r="AD1"/>
    </row>
    <row r="2" spans="1:30" ht="15.75" x14ac:dyDescent="0.25">
      <c r="A2" s="620" t="s">
        <v>71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  <c r="AA2"/>
      <c r="AB2"/>
      <c r="AC2"/>
      <c r="AD2"/>
    </row>
    <row r="3" spans="1:30" ht="15.75" x14ac:dyDescent="0.25">
      <c r="A3" s="620" t="s">
        <v>72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0"/>
      <c r="Z3" s="620"/>
      <c r="AA3"/>
      <c r="AB3"/>
      <c r="AC3"/>
      <c r="AD3"/>
    </row>
    <row r="4" spans="1:30" ht="15.75" x14ac:dyDescent="0.25">
      <c r="A4" s="620" t="s">
        <v>73</v>
      </c>
      <c r="B4" s="620"/>
      <c r="C4" s="620"/>
      <c r="D4" s="620"/>
      <c r="E4" s="620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  <c r="R4" s="620"/>
      <c r="S4" s="620"/>
      <c r="T4" s="620"/>
      <c r="U4" s="620"/>
      <c r="V4" s="620"/>
      <c r="W4" s="620"/>
      <c r="X4" s="620"/>
      <c r="Y4" s="620"/>
      <c r="Z4" s="620"/>
      <c r="AA4"/>
      <c r="AB4"/>
      <c r="AC4"/>
      <c r="AD4"/>
    </row>
    <row r="5" spans="1:30" ht="6.95" customHeight="1" x14ac:dyDescent="0.25">
      <c r="A5" s="623"/>
      <c r="B5" s="623"/>
      <c r="C5" s="623"/>
      <c r="D5" s="623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623"/>
      <c r="V5" s="623"/>
      <c r="W5" s="623"/>
      <c r="X5" s="623"/>
      <c r="Y5" s="623"/>
      <c r="Z5" s="623"/>
      <c r="AA5"/>
      <c r="AB5"/>
      <c r="AC5"/>
      <c r="AD5"/>
    </row>
    <row r="6" spans="1:30" x14ac:dyDescent="0.25">
      <c r="A6" s="367" t="s">
        <v>386</v>
      </c>
      <c r="B6" s="367"/>
      <c r="C6" s="368"/>
      <c r="D6" s="368"/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  <c r="P6" s="368"/>
      <c r="Q6" s="368"/>
      <c r="R6" s="368"/>
      <c r="S6" s="368"/>
      <c r="T6" s="1187" t="s">
        <v>400</v>
      </c>
      <c r="U6" s="1187"/>
      <c r="V6" s="1187"/>
      <c r="W6" s="1187"/>
      <c r="X6" s="1187"/>
      <c r="Y6" s="1187"/>
      <c r="Z6" s="1187"/>
      <c r="AA6" s="1187"/>
      <c r="AB6"/>
      <c r="AC6"/>
      <c r="AD6"/>
    </row>
    <row r="7" spans="1:30" x14ac:dyDescent="0.25">
      <c r="A7" s="367" t="s">
        <v>388</v>
      </c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5"/>
      <c r="AB7"/>
      <c r="AC7"/>
      <c r="AD7"/>
    </row>
    <row r="8" spans="1:30" ht="30.75" customHeight="1" x14ac:dyDescent="0.25">
      <c r="A8" s="709" t="s">
        <v>799</v>
      </c>
      <c r="B8" s="709"/>
      <c r="C8" s="709"/>
      <c r="D8" s="709"/>
      <c r="E8" s="709"/>
      <c r="F8" s="709"/>
      <c r="G8" s="709"/>
      <c r="H8" s="709"/>
      <c r="I8" s="709"/>
      <c r="J8" s="709"/>
      <c r="K8" s="709"/>
      <c r="L8" s="709"/>
      <c r="M8" s="709"/>
      <c r="N8" s="709"/>
      <c r="O8" s="709"/>
      <c r="P8" s="709"/>
      <c r="Q8" s="709"/>
      <c r="R8" s="709"/>
      <c r="S8" s="709"/>
      <c r="T8" s="709"/>
      <c r="U8" s="709"/>
      <c r="V8" s="709"/>
      <c r="W8" s="709"/>
      <c r="X8" s="709"/>
      <c r="Y8" s="709"/>
      <c r="Z8" s="709"/>
      <c r="AA8" s="35"/>
      <c r="AB8"/>
      <c r="AC8"/>
      <c r="AD8"/>
    </row>
    <row r="9" spans="1:30" ht="20.100000000000001" customHeight="1" x14ac:dyDescent="0.25">
      <c r="A9" s="1165" t="s">
        <v>401</v>
      </c>
      <c r="B9" s="1118"/>
      <c r="C9" s="1118"/>
      <c r="D9" s="1118"/>
      <c r="E9" s="1118"/>
      <c r="F9" s="1118"/>
      <c r="G9" s="1118"/>
      <c r="H9" s="1118"/>
      <c r="I9" s="1118"/>
      <c r="J9" s="1118"/>
      <c r="K9" s="1118"/>
      <c r="L9" s="1118"/>
      <c r="M9" s="1118"/>
      <c r="N9" s="1118"/>
      <c r="O9" s="1118"/>
      <c r="P9" s="1118"/>
      <c r="Q9" s="1118"/>
      <c r="R9" s="1118"/>
      <c r="S9" s="1118"/>
      <c r="T9" s="1118"/>
      <c r="U9" s="1118"/>
      <c r="V9" s="1118"/>
      <c r="W9" s="1118"/>
      <c r="X9" s="1118"/>
      <c r="Y9" s="1118"/>
      <c r="Z9" s="1119"/>
      <c r="AA9" s="35"/>
      <c r="AB9"/>
      <c r="AC9"/>
      <c r="AD9"/>
    </row>
    <row r="10" spans="1:30" x14ac:dyDescent="0.25">
      <c r="A10" s="1166" t="s">
        <v>367</v>
      </c>
      <c r="B10" s="1166"/>
      <c r="C10" s="1166"/>
      <c r="D10" s="1166"/>
      <c r="E10" s="1166"/>
      <c r="F10" s="1166"/>
      <c r="G10" s="1166"/>
      <c r="H10" s="1166"/>
      <c r="I10" s="1166"/>
      <c r="J10" s="1166"/>
      <c r="K10" s="1166"/>
      <c r="L10" s="1166"/>
      <c r="M10" s="1166"/>
      <c r="N10" s="1166"/>
      <c r="O10" s="1166"/>
      <c r="P10" s="1166"/>
      <c r="Q10" s="1166"/>
      <c r="R10" s="1166"/>
      <c r="S10" s="1166"/>
      <c r="T10" s="1166"/>
      <c r="U10" s="1166"/>
      <c r="V10" s="1166"/>
      <c r="W10" s="1166"/>
      <c r="X10" s="1166"/>
      <c r="Y10" s="1166"/>
      <c r="Z10" s="1166"/>
      <c r="AA10" s="35"/>
      <c r="AB10"/>
      <c r="AC10"/>
      <c r="AD10"/>
    </row>
    <row r="11" spans="1:30" x14ac:dyDescent="0.25">
      <c r="A11" s="1166"/>
      <c r="B11" s="1166"/>
      <c r="C11" s="1166"/>
      <c r="D11" s="1166"/>
      <c r="E11" s="1166"/>
      <c r="F11" s="1166"/>
      <c r="G11" s="1166"/>
      <c r="H11" s="1166"/>
      <c r="I11" s="1166"/>
      <c r="J11" s="1166"/>
      <c r="K11" s="1166"/>
      <c r="L11" s="1166"/>
      <c r="M11" s="1166"/>
      <c r="N11" s="1166"/>
      <c r="O11" s="1166"/>
      <c r="P11" s="1166"/>
      <c r="Q11" s="1166"/>
      <c r="R11" s="1166"/>
      <c r="S11" s="1166"/>
      <c r="T11" s="1166"/>
      <c r="U11" s="1166"/>
      <c r="V11" s="1166"/>
      <c r="W11" s="1166"/>
      <c r="X11" s="1166"/>
      <c r="Y11" s="1166"/>
      <c r="Z11" s="1166"/>
      <c r="AA11" s="35"/>
      <c r="AB11"/>
      <c r="AC11"/>
      <c r="AD11"/>
    </row>
    <row r="12" spans="1:30" ht="27.75" customHeight="1" x14ac:dyDescent="0.25">
      <c r="A12" s="1121" t="s">
        <v>368</v>
      </c>
      <c r="B12" s="1121"/>
      <c r="C12" s="1121"/>
      <c r="D12" s="1121"/>
      <c r="E12" s="1121"/>
      <c r="F12" s="1121"/>
      <c r="G12" s="1121"/>
      <c r="H12" s="1121"/>
      <c r="I12" s="1121"/>
      <c r="J12" s="1121"/>
      <c r="K12" s="1121"/>
      <c r="L12" s="1121"/>
      <c r="M12" s="1121"/>
      <c r="N12" s="1121"/>
      <c r="O12" s="1121"/>
      <c r="P12" s="1121"/>
      <c r="Q12" s="1121"/>
      <c r="R12" s="1121"/>
      <c r="S12" s="1121"/>
      <c r="T12" s="1121"/>
      <c r="U12" s="1121"/>
      <c r="V12" s="1121"/>
      <c r="W12" s="1121"/>
      <c r="X12" s="1121"/>
      <c r="Y12" s="1121"/>
      <c r="Z12" s="1121"/>
      <c r="AA12" s="35"/>
      <c r="AB12"/>
      <c r="AC12"/>
      <c r="AD12"/>
    </row>
    <row r="13" spans="1:30" x14ac:dyDescent="0.25">
      <c r="A13" s="1166" t="s">
        <v>402</v>
      </c>
      <c r="B13" s="1167"/>
      <c r="C13" s="1167"/>
      <c r="D13" s="1167"/>
      <c r="E13" s="1167"/>
      <c r="F13" s="1167"/>
      <c r="G13" s="1167"/>
      <c r="H13" s="1167"/>
      <c r="I13" s="1167"/>
      <c r="J13" s="1167"/>
      <c r="K13" s="1167"/>
      <c r="L13" s="1167"/>
      <c r="M13" s="1167"/>
      <c r="N13" s="1167"/>
      <c r="O13" s="1167"/>
      <c r="P13" s="1167"/>
      <c r="Q13" s="1167"/>
      <c r="R13" s="1167"/>
      <c r="S13" s="1167"/>
      <c r="T13" s="1167"/>
      <c r="U13" s="1167"/>
      <c r="V13" s="1167"/>
      <c r="W13" s="1167"/>
      <c r="X13" s="1167"/>
      <c r="Y13" s="1167"/>
      <c r="Z13" s="1167"/>
      <c r="AA13" s="35"/>
      <c r="AB13"/>
      <c r="AC13"/>
      <c r="AD13"/>
    </row>
    <row r="14" spans="1:30" x14ac:dyDescent="0.25">
      <c r="A14" s="1167"/>
      <c r="B14" s="1167"/>
      <c r="C14" s="1167"/>
      <c r="D14" s="1167"/>
      <c r="E14" s="1167"/>
      <c r="F14" s="1167"/>
      <c r="G14" s="1167"/>
      <c r="H14" s="1167"/>
      <c r="I14" s="1167"/>
      <c r="J14" s="1167"/>
      <c r="K14" s="1167"/>
      <c r="L14" s="1167"/>
      <c r="M14" s="1167"/>
      <c r="N14" s="1167"/>
      <c r="O14" s="1167"/>
      <c r="P14" s="1167"/>
      <c r="Q14" s="1167"/>
      <c r="R14" s="1167"/>
      <c r="S14" s="1167"/>
      <c r="T14" s="1167"/>
      <c r="U14" s="1167"/>
      <c r="V14" s="1167"/>
      <c r="W14" s="1167"/>
      <c r="X14" s="1167"/>
      <c r="Y14" s="1167"/>
      <c r="Z14" s="1167"/>
      <c r="AA14" s="35"/>
      <c r="AB14"/>
      <c r="AC14"/>
      <c r="AD14"/>
    </row>
    <row r="15" spans="1:30" x14ac:dyDescent="0.25">
      <c r="A15" s="1123" t="s">
        <v>75</v>
      </c>
      <c r="B15" s="1123"/>
      <c r="C15" s="1123"/>
      <c r="D15" s="1123"/>
      <c r="E15" s="1123"/>
      <c r="F15" s="1123"/>
      <c r="G15" s="1123"/>
      <c r="H15" s="1123"/>
      <c r="I15" s="1123"/>
      <c r="J15" s="1123"/>
      <c r="K15" s="1123"/>
      <c r="L15" s="1123"/>
      <c r="M15" s="1123"/>
      <c r="N15" s="1123"/>
      <c r="O15" s="1123"/>
      <c r="P15" s="1123"/>
      <c r="Q15" s="1123"/>
      <c r="R15" s="1123"/>
      <c r="S15" s="1123"/>
      <c r="T15" s="1123"/>
      <c r="U15" s="1123"/>
      <c r="V15" s="1123"/>
      <c r="W15" s="1123"/>
      <c r="X15" s="1123"/>
      <c r="Y15" s="1123"/>
      <c r="Z15" s="1123"/>
      <c r="AA15" s="35"/>
      <c r="AB15"/>
      <c r="AC15"/>
      <c r="AD15"/>
    </row>
    <row r="16" spans="1:30" x14ac:dyDescent="0.25">
      <c r="A16" s="1114" t="s">
        <v>6</v>
      </c>
      <c r="B16" s="1114"/>
      <c r="C16" s="1115" t="s">
        <v>76</v>
      </c>
      <c r="D16" s="1115"/>
      <c r="E16" s="1115"/>
      <c r="F16" s="1115"/>
      <c r="G16" s="1115"/>
      <c r="H16" s="1115"/>
      <c r="I16" s="1115"/>
      <c r="J16" s="1115"/>
      <c r="K16" s="1115"/>
      <c r="L16" s="1115"/>
      <c r="M16" s="1115"/>
      <c r="N16" s="1115"/>
      <c r="O16" s="1115"/>
      <c r="P16" s="1115"/>
      <c r="Q16" s="1115"/>
      <c r="R16" s="1115"/>
      <c r="S16" s="1115"/>
      <c r="T16" s="1115"/>
      <c r="U16" s="1116" t="s">
        <v>339</v>
      </c>
      <c r="V16" s="1116"/>
      <c r="W16" s="1116"/>
      <c r="X16" s="1116"/>
      <c r="Y16" s="1116"/>
      <c r="Z16" s="1116"/>
      <c r="AA16" s="35"/>
      <c r="AB16"/>
      <c r="AC16"/>
      <c r="AD16"/>
    </row>
    <row r="17" spans="1:30" ht="15" customHeight="1" x14ac:dyDescent="0.25">
      <c r="A17" s="910" t="s">
        <v>194</v>
      </c>
      <c r="B17" s="911"/>
      <c r="C17" s="932" t="s">
        <v>403</v>
      </c>
      <c r="D17" s="933"/>
      <c r="E17" s="933"/>
      <c r="F17" s="933"/>
      <c r="G17" s="933"/>
      <c r="H17" s="933"/>
      <c r="I17" s="933"/>
      <c r="J17" s="933"/>
      <c r="K17" s="933"/>
      <c r="L17" s="933"/>
      <c r="M17" s="933"/>
      <c r="N17" s="933"/>
      <c r="O17" s="933"/>
      <c r="P17" s="933"/>
      <c r="Q17" s="933"/>
      <c r="R17" s="933"/>
      <c r="S17" s="933"/>
      <c r="T17" s="933"/>
      <c r="U17" s="733" t="s">
        <v>404</v>
      </c>
      <c r="V17" s="739"/>
      <c r="W17" s="739"/>
      <c r="X17" s="739"/>
      <c r="Y17" s="739"/>
      <c r="Z17" s="729"/>
      <c r="AA17" s="35"/>
      <c r="AB17"/>
      <c r="AC17"/>
      <c r="AD17"/>
    </row>
    <row r="18" spans="1:30" ht="23.25" customHeight="1" x14ac:dyDescent="0.25">
      <c r="A18" s="911"/>
      <c r="B18" s="911"/>
      <c r="C18" s="933"/>
      <c r="D18" s="933"/>
      <c r="E18" s="933"/>
      <c r="F18" s="933"/>
      <c r="G18" s="933"/>
      <c r="H18" s="933"/>
      <c r="I18" s="933"/>
      <c r="J18" s="933"/>
      <c r="K18" s="933"/>
      <c r="L18" s="933"/>
      <c r="M18" s="933"/>
      <c r="N18" s="933"/>
      <c r="O18" s="933"/>
      <c r="P18" s="933"/>
      <c r="Q18" s="933"/>
      <c r="R18" s="933"/>
      <c r="S18" s="933"/>
      <c r="T18" s="933"/>
      <c r="U18" s="1132"/>
      <c r="V18" s="1133"/>
      <c r="W18" s="1133"/>
      <c r="X18" s="1133"/>
      <c r="Y18" s="1133"/>
      <c r="Z18" s="1134"/>
      <c r="AA18" s="35"/>
      <c r="AB18"/>
      <c r="AC18"/>
      <c r="AD18"/>
    </row>
    <row r="19" spans="1:30" x14ac:dyDescent="0.25">
      <c r="A19" s="530" t="s">
        <v>77</v>
      </c>
      <c r="B19" s="531"/>
      <c r="C19" s="531"/>
      <c r="D19" s="531"/>
      <c r="E19" s="531"/>
      <c r="F19" s="531"/>
      <c r="G19" s="531"/>
      <c r="H19" s="531"/>
      <c r="I19" s="531"/>
      <c r="J19" s="531"/>
      <c r="K19" s="531"/>
      <c r="L19" s="531"/>
      <c r="M19" s="531"/>
      <c r="N19" s="531"/>
      <c r="O19" s="532"/>
      <c r="P19" s="1115" t="s">
        <v>78</v>
      </c>
      <c r="Q19" s="1115"/>
      <c r="R19" s="1115"/>
      <c r="S19" s="1115"/>
      <c r="T19" s="1115"/>
      <c r="U19" s="1116" t="s">
        <v>79</v>
      </c>
      <c r="V19" s="1116"/>
      <c r="W19" s="1116"/>
      <c r="X19" s="1116"/>
      <c r="Y19" s="1116"/>
      <c r="Z19" s="1116"/>
      <c r="AA19" s="35"/>
      <c r="AB19"/>
      <c r="AC19"/>
      <c r="AD19"/>
    </row>
    <row r="20" spans="1:30" x14ac:dyDescent="0.25">
      <c r="A20" s="1168" t="s">
        <v>193</v>
      </c>
      <c r="B20" s="1169"/>
      <c r="C20" s="1169"/>
      <c r="D20" s="1169"/>
      <c r="E20" s="1169"/>
      <c r="F20" s="1169"/>
      <c r="G20" s="1169"/>
      <c r="H20" s="1169"/>
      <c r="I20" s="1169"/>
      <c r="J20" s="1169"/>
      <c r="K20" s="1169"/>
      <c r="L20" s="1169"/>
      <c r="M20" s="1169"/>
      <c r="N20" s="1169"/>
      <c r="O20" s="1170"/>
      <c r="P20" s="1124" t="s">
        <v>808</v>
      </c>
      <c r="Q20" s="1125"/>
      <c r="R20" s="1125"/>
      <c r="S20" s="1125"/>
      <c r="T20" s="1125"/>
      <c r="U20" s="910" t="s">
        <v>130</v>
      </c>
      <c r="V20" s="911"/>
      <c r="W20" s="911"/>
      <c r="X20" s="911"/>
      <c r="Y20" s="911"/>
      <c r="Z20" s="911"/>
      <c r="AA20" s="35"/>
      <c r="AB20"/>
      <c r="AC20"/>
      <c r="AD20"/>
    </row>
    <row r="21" spans="1:30" x14ac:dyDescent="0.25">
      <c r="A21" s="1171"/>
      <c r="B21" s="1172"/>
      <c r="C21" s="1172"/>
      <c r="D21" s="1172"/>
      <c r="E21" s="1172"/>
      <c r="F21" s="1172"/>
      <c r="G21" s="1172"/>
      <c r="H21" s="1172"/>
      <c r="I21" s="1172"/>
      <c r="J21" s="1172"/>
      <c r="K21" s="1172"/>
      <c r="L21" s="1172"/>
      <c r="M21" s="1172"/>
      <c r="N21" s="1172"/>
      <c r="O21" s="1173"/>
      <c r="P21" s="1125"/>
      <c r="Q21" s="1125"/>
      <c r="R21" s="1125"/>
      <c r="S21" s="1125"/>
      <c r="T21" s="1125"/>
      <c r="U21" s="911"/>
      <c r="V21" s="911"/>
      <c r="W21" s="911"/>
      <c r="X21" s="911"/>
      <c r="Y21" s="911"/>
      <c r="Z21" s="911"/>
      <c r="AA21" s="35"/>
      <c r="AB21"/>
      <c r="AC21"/>
      <c r="AD21"/>
    </row>
    <row r="22" spans="1:30" x14ac:dyDescent="0.25">
      <c r="A22" s="530" t="s">
        <v>80</v>
      </c>
      <c r="B22" s="531"/>
      <c r="C22" s="531"/>
      <c r="D22" s="531"/>
      <c r="E22" s="531"/>
      <c r="F22" s="531"/>
      <c r="G22" s="531"/>
      <c r="H22" s="531"/>
      <c r="I22" s="531"/>
      <c r="J22" s="531"/>
      <c r="K22" s="531"/>
      <c r="L22" s="531"/>
      <c r="M22" s="531"/>
      <c r="N22" s="531"/>
      <c r="O22" s="531"/>
      <c r="P22" s="531"/>
      <c r="Q22" s="531"/>
      <c r="R22" s="531"/>
      <c r="S22" s="531"/>
      <c r="T22" s="532"/>
      <c r="U22" s="41" t="s">
        <v>81</v>
      </c>
      <c r="V22" s="42"/>
      <c r="W22" s="42"/>
      <c r="X22" s="42"/>
      <c r="Y22" s="42"/>
      <c r="Z22" s="43"/>
      <c r="AA22" s="35"/>
      <c r="AB22"/>
      <c r="AC22"/>
      <c r="AD22"/>
    </row>
    <row r="23" spans="1:30" ht="9.9499999999999993" customHeight="1" x14ac:dyDescent="0.25">
      <c r="A23" s="1168" t="s">
        <v>809</v>
      </c>
      <c r="B23" s="744"/>
      <c r="C23" s="744"/>
      <c r="D23" s="744"/>
      <c r="E23" s="744"/>
      <c r="F23" s="744"/>
      <c r="G23" s="744"/>
      <c r="H23" s="744"/>
      <c r="I23" s="744"/>
      <c r="J23" s="744"/>
      <c r="K23" s="744"/>
      <c r="L23" s="744"/>
      <c r="M23" s="744"/>
      <c r="N23" s="744"/>
      <c r="O23" s="744"/>
      <c r="P23" s="744"/>
      <c r="Q23" s="744"/>
      <c r="R23" s="744"/>
      <c r="S23" s="744"/>
      <c r="T23" s="745"/>
      <c r="U23" s="1177" t="s">
        <v>161</v>
      </c>
      <c r="V23" s="1177"/>
      <c r="W23" s="1177"/>
      <c r="X23" s="1177"/>
      <c r="Y23" s="1177"/>
      <c r="Z23" s="1177"/>
      <c r="AA23" s="35"/>
      <c r="AB23"/>
      <c r="AC23"/>
      <c r="AD23"/>
    </row>
    <row r="24" spans="1:30" ht="11.25" customHeight="1" x14ac:dyDescent="0.25">
      <c r="A24" s="1174"/>
      <c r="B24" s="1175"/>
      <c r="C24" s="1175"/>
      <c r="D24" s="1175"/>
      <c r="E24" s="1175"/>
      <c r="F24" s="1175"/>
      <c r="G24" s="1175"/>
      <c r="H24" s="1175"/>
      <c r="I24" s="1175"/>
      <c r="J24" s="1175"/>
      <c r="K24" s="1175"/>
      <c r="L24" s="1175"/>
      <c r="M24" s="1175"/>
      <c r="N24" s="1175"/>
      <c r="O24" s="1175"/>
      <c r="P24" s="1175"/>
      <c r="Q24" s="1175"/>
      <c r="R24" s="1175"/>
      <c r="S24" s="1175"/>
      <c r="T24" s="1176"/>
      <c r="U24" s="1178"/>
      <c r="V24" s="1178"/>
      <c r="W24" s="1178"/>
      <c r="X24" s="1178"/>
      <c r="Y24" s="1178"/>
      <c r="Z24" s="1178"/>
      <c r="AA24" s="35"/>
      <c r="AB24"/>
      <c r="AC24"/>
      <c r="AD24"/>
    </row>
    <row r="25" spans="1:30" x14ac:dyDescent="0.25">
      <c r="A25" s="530" t="s">
        <v>82</v>
      </c>
      <c r="B25" s="531"/>
      <c r="C25" s="531"/>
      <c r="D25" s="531"/>
      <c r="E25" s="531"/>
      <c r="F25" s="531"/>
      <c r="G25" s="532"/>
      <c r="H25" s="1115" t="s">
        <v>83</v>
      </c>
      <c r="I25" s="1115"/>
      <c r="J25" s="1115"/>
      <c r="K25" s="1115"/>
      <c r="L25" s="1115"/>
      <c r="M25" s="1115"/>
      <c r="N25" s="1115"/>
      <c r="O25" s="1115"/>
      <c r="P25" s="1115" t="s">
        <v>84</v>
      </c>
      <c r="Q25" s="1115"/>
      <c r="R25" s="1115"/>
      <c r="S25" s="1115"/>
      <c r="T25" s="1115"/>
      <c r="U25" s="1115"/>
      <c r="V25" s="1115"/>
      <c r="W25" s="1115"/>
      <c r="X25" s="1115"/>
      <c r="Y25" s="1115"/>
      <c r="Z25" s="1115"/>
      <c r="AA25" s="35"/>
      <c r="AB25"/>
      <c r="AC25"/>
      <c r="AD25"/>
    </row>
    <row r="26" spans="1:30" x14ac:dyDescent="0.25">
      <c r="A26" s="733" t="s">
        <v>173</v>
      </c>
      <c r="B26" s="734"/>
      <c r="C26" s="734"/>
      <c r="D26" s="734"/>
      <c r="E26" s="734"/>
      <c r="F26" s="734"/>
      <c r="G26" s="734"/>
      <c r="H26" s="1138" t="s">
        <v>313</v>
      </c>
      <c r="I26" s="1138"/>
      <c r="J26" s="1138"/>
      <c r="K26" s="1138"/>
      <c r="L26" s="1138"/>
      <c r="M26" s="1138"/>
      <c r="N26" s="1138"/>
      <c r="O26" s="1138"/>
      <c r="P26" s="1138" t="s">
        <v>372</v>
      </c>
      <c r="Q26" s="1138"/>
      <c r="R26" s="1138"/>
      <c r="S26" s="1138"/>
      <c r="T26" s="1138"/>
      <c r="U26" s="1138"/>
      <c r="V26" s="1138"/>
      <c r="W26" s="1138"/>
      <c r="X26" s="1138"/>
      <c r="Y26" s="1138"/>
      <c r="Z26" s="1138"/>
      <c r="AA26" s="35"/>
      <c r="AB26"/>
      <c r="AC26"/>
      <c r="AD26"/>
    </row>
    <row r="27" spans="1:30" x14ac:dyDescent="0.25">
      <c r="A27" s="1116" t="s">
        <v>85</v>
      </c>
      <c r="B27" s="1116"/>
      <c r="C27" s="1116"/>
      <c r="D27" s="1116"/>
      <c r="E27" s="1116"/>
      <c r="F27" s="1116"/>
      <c r="G27" s="1116"/>
      <c r="H27" s="1116"/>
      <c r="I27" s="1116"/>
      <c r="J27" s="1115" t="s">
        <v>86</v>
      </c>
      <c r="K27" s="1115"/>
      <c r="L27" s="1115"/>
      <c r="M27" s="1115"/>
      <c r="N27" s="1115"/>
      <c r="O27" s="1115"/>
      <c r="P27" s="1115"/>
      <c r="Q27" s="1115"/>
      <c r="R27" s="1115"/>
      <c r="S27" s="1115"/>
      <c r="T27" s="1115"/>
      <c r="U27" s="1115"/>
      <c r="V27" s="1115"/>
      <c r="W27" s="1115"/>
      <c r="X27" s="1115"/>
      <c r="Y27" s="1115"/>
      <c r="Z27" s="1115"/>
      <c r="AA27" s="35"/>
      <c r="AB27"/>
      <c r="AC27"/>
      <c r="AD27"/>
    </row>
    <row r="28" spans="1:30" ht="15" customHeight="1" x14ac:dyDescent="0.25">
      <c r="A28" s="1116"/>
      <c r="B28" s="1116"/>
      <c r="C28" s="1116"/>
      <c r="D28" s="1116"/>
      <c r="E28" s="1116"/>
      <c r="F28" s="1116"/>
      <c r="G28" s="1116"/>
      <c r="H28" s="1116"/>
      <c r="I28" s="1116"/>
      <c r="J28" s="1115" t="s">
        <v>87</v>
      </c>
      <c r="K28" s="1115"/>
      <c r="L28" s="1115"/>
      <c r="M28" s="1115"/>
      <c r="N28" s="1115" t="s">
        <v>88</v>
      </c>
      <c r="O28" s="1115"/>
      <c r="P28" s="1115"/>
      <c r="Q28" s="1115"/>
      <c r="R28" s="1115"/>
      <c r="S28" s="1115"/>
      <c r="T28" s="1115"/>
      <c r="U28" s="1115" t="s">
        <v>89</v>
      </c>
      <c r="V28" s="1115"/>
      <c r="W28" s="1115"/>
      <c r="X28" s="1115"/>
      <c r="Y28" s="1115"/>
      <c r="Z28" s="1115"/>
      <c r="AA28" s="35"/>
      <c r="AB28"/>
      <c r="AC28"/>
      <c r="AD28"/>
    </row>
    <row r="29" spans="1:30" x14ac:dyDescent="0.25">
      <c r="A29" s="775" t="s">
        <v>315</v>
      </c>
      <c r="B29" s="776"/>
      <c r="C29" s="776"/>
      <c r="D29" s="776"/>
      <c r="E29" s="776"/>
      <c r="F29" s="776"/>
      <c r="G29" s="776"/>
      <c r="H29" s="776"/>
      <c r="I29" s="777"/>
      <c r="J29" s="1137">
        <v>2022</v>
      </c>
      <c r="K29" s="1138"/>
      <c r="L29" s="1138"/>
      <c r="M29" s="1138"/>
      <c r="N29" s="1131" t="s">
        <v>374</v>
      </c>
      <c r="O29" s="1127"/>
      <c r="P29" s="1127"/>
      <c r="Q29" s="1127"/>
      <c r="R29" s="1127"/>
      <c r="S29" s="1127"/>
      <c r="T29" s="1127"/>
      <c r="U29" s="1188">
        <v>1020</v>
      </c>
      <c r="V29" s="1189"/>
      <c r="W29" s="1189"/>
      <c r="X29" s="1189"/>
      <c r="Y29" s="1189"/>
      <c r="Z29" s="1189"/>
      <c r="AA29" s="35"/>
      <c r="AB29"/>
      <c r="AC29"/>
      <c r="AD29"/>
    </row>
    <row r="30" spans="1:30" x14ac:dyDescent="0.25">
      <c r="A30" s="1115" t="s">
        <v>90</v>
      </c>
      <c r="B30" s="1115"/>
      <c r="C30" s="1115"/>
      <c r="D30" s="1115"/>
      <c r="E30" s="1115"/>
      <c r="F30" s="1115"/>
      <c r="G30" s="1115"/>
      <c r="H30" s="1115"/>
      <c r="I30" s="1115"/>
      <c r="J30" s="1115" t="s">
        <v>91</v>
      </c>
      <c r="K30" s="1115"/>
      <c r="L30" s="1115"/>
      <c r="M30" s="1115"/>
      <c r="N30" s="1115"/>
      <c r="O30" s="1115"/>
      <c r="P30" s="1115"/>
      <c r="Q30" s="1115"/>
      <c r="R30" s="1115"/>
      <c r="S30" s="1115"/>
      <c r="T30" s="1115"/>
      <c r="U30" s="1115"/>
      <c r="V30" s="1115"/>
      <c r="W30" s="1115"/>
      <c r="X30" s="1115"/>
      <c r="Y30" s="1115"/>
      <c r="Z30" s="1115"/>
      <c r="AA30" s="35"/>
      <c r="AB30"/>
      <c r="AC30"/>
      <c r="AD30"/>
    </row>
    <row r="31" spans="1:30" x14ac:dyDescent="0.25">
      <c r="A31" s="1143" t="s">
        <v>92</v>
      </c>
      <c r="B31" s="1143"/>
      <c r="C31" s="1143"/>
      <c r="D31" s="1144" t="s">
        <v>93</v>
      </c>
      <c r="E31" s="1144"/>
      <c r="F31" s="1144"/>
      <c r="G31" s="1145" t="s">
        <v>94</v>
      </c>
      <c r="H31" s="1145"/>
      <c r="I31" s="1145"/>
      <c r="J31" s="1115" t="s">
        <v>87</v>
      </c>
      <c r="K31" s="1115"/>
      <c r="L31" s="1115"/>
      <c r="M31" s="1115"/>
      <c r="N31" s="1115" t="s">
        <v>88</v>
      </c>
      <c r="O31" s="1115"/>
      <c r="P31" s="1115"/>
      <c r="Q31" s="1115"/>
      <c r="R31" s="1115"/>
      <c r="S31" s="1115"/>
      <c r="T31" s="1115"/>
      <c r="U31" s="1115" t="s">
        <v>89</v>
      </c>
      <c r="V31" s="1115"/>
      <c r="W31" s="1115"/>
      <c r="X31" s="1115"/>
      <c r="Y31" s="1115"/>
      <c r="Z31" s="1115"/>
      <c r="AA31" s="35"/>
      <c r="AB31"/>
      <c r="AC31"/>
      <c r="AD31"/>
    </row>
    <row r="32" spans="1:30" x14ac:dyDescent="0.25">
      <c r="A32" s="979" t="s">
        <v>405</v>
      </c>
      <c r="B32" s="980"/>
      <c r="C32" s="980"/>
      <c r="D32" s="979" t="s">
        <v>406</v>
      </c>
      <c r="E32" s="980"/>
      <c r="F32" s="980"/>
      <c r="G32" s="979" t="s">
        <v>407</v>
      </c>
      <c r="H32" s="980"/>
      <c r="I32" s="980"/>
      <c r="J32" s="910">
        <v>2025</v>
      </c>
      <c r="K32" s="911"/>
      <c r="L32" s="911"/>
      <c r="M32" s="911"/>
      <c r="N32" s="1131" t="s">
        <v>374</v>
      </c>
      <c r="O32" s="1127"/>
      <c r="P32" s="1127"/>
      <c r="Q32" s="1127"/>
      <c r="R32" s="1127"/>
      <c r="S32" s="1127"/>
      <c r="T32" s="1127"/>
      <c r="U32" s="1179" t="s">
        <v>810</v>
      </c>
      <c r="V32" s="1127"/>
      <c r="W32" s="1127"/>
      <c r="X32" s="1127"/>
      <c r="Y32" s="1127"/>
      <c r="Z32" s="1127"/>
      <c r="AA32" s="35"/>
      <c r="AB32"/>
      <c r="AC32"/>
      <c r="AD32"/>
    </row>
    <row r="33" spans="1:30" ht="6" customHeight="1" x14ac:dyDescent="0.25">
      <c r="A33" s="980"/>
      <c r="B33" s="980"/>
      <c r="C33" s="980"/>
      <c r="D33" s="980"/>
      <c r="E33" s="980"/>
      <c r="F33" s="980"/>
      <c r="G33" s="980"/>
      <c r="H33" s="980"/>
      <c r="I33" s="980"/>
      <c r="J33" s="911"/>
      <c r="K33" s="911"/>
      <c r="L33" s="911"/>
      <c r="M33" s="911"/>
      <c r="N33" s="1127"/>
      <c r="O33" s="1127"/>
      <c r="P33" s="1127"/>
      <c r="Q33" s="1127"/>
      <c r="R33" s="1127"/>
      <c r="S33" s="1127"/>
      <c r="T33" s="1127"/>
      <c r="U33" s="1127"/>
      <c r="V33" s="1127"/>
      <c r="W33" s="1127"/>
      <c r="X33" s="1127"/>
      <c r="Y33" s="1127"/>
      <c r="Z33" s="1127"/>
      <c r="AA33" s="35"/>
      <c r="AB33"/>
      <c r="AC33"/>
      <c r="AD33"/>
    </row>
    <row r="34" spans="1:30" x14ac:dyDescent="0.25">
      <c r="A34" s="1115" t="s">
        <v>95</v>
      </c>
      <c r="B34" s="1115"/>
      <c r="C34" s="1115"/>
      <c r="D34" s="1115"/>
      <c r="E34" s="1115"/>
      <c r="F34" s="1115"/>
      <c r="G34" s="1115"/>
      <c r="H34" s="1115"/>
      <c r="I34" s="1115"/>
      <c r="J34" s="1115"/>
      <c r="K34" s="1115"/>
      <c r="L34" s="1115"/>
      <c r="M34" s="1115"/>
      <c r="N34" s="1115"/>
      <c r="O34" s="1115"/>
      <c r="P34" s="1115"/>
      <c r="Q34" s="1115"/>
      <c r="R34" s="1115"/>
      <c r="S34" s="1115"/>
      <c r="T34" s="1115"/>
      <c r="U34" s="1115"/>
      <c r="V34" s="1115"/>
      <c r="W34" s="1115"/>
      <c r="X34" s="1115"/>
      <c r="Y34" s="1115"/>
      <c r="Z34" s="1115"/>
      <c r="AA34" s="35"/>
      <c r="AB34"/>
      <c r="AC34"/>
      <c r="AD34"/>
    </row>
    <row r="35" spans="1:30" x14ac:dyDescent="0.25">
      <c r="A35" s="1115" t="s">
        <v>76</v>
      </c>
      <c r="B35" s="1115"/>
      <c r="C35" s="1115"/>
      <c r="D35" s="1115"/>
      <c r="E35" s="1115"/>
      <c r="F35" s="1115"/>
      <c r="G35" s="1115"/>
      <c r="H35" s="1115"/>
      <c r="I35" s="1115"/>
      <c r="J35" s="1115"/>
      <c r="K35" s="1115"/>
      <c r="L35" s="1115"/>
      <c r="M35" s="1115"/>
      <c r="N35" s="1115" t="s">
        <v>96</v>
      </c>
      <c r="O35" s="1115"/>
      <c r="P35" s="1115"/>
      <c r="Q35" s="1115"/>
      <c r="R35" s="1115"/>
      <c r="S35" s="1115"/>
      <c r="T35" s="1115"/>
      <c r="U35" s="1115" t="s">
        <v>347</v>
      </c>
      <c r="V35" s="1115"/>
      <c r="W35" s="1115"/>
      <c r="X35" s="1115"/>
      <c r="Y35" s="1115"/>
      <c r="Z35" s="1115"/>
      <c r="AA35" s="35"/>
      <c r="AB35"/>
      <c r="AC35"/>
      <c r="AD35"/>
    </row>
    <row r="36" spans="1:30" ht="15" customHeight="1" x14ac:dyDescent="0.25">
      <c r="A36" s="781" t="s">
        <v>408</v>
      </c>
      <c r="B36" s="782"/>
      <c r="C36" s="782"/>
      <c r="D36" s="782"/>
      <c r="E36" s="782"/>
      <c r="F36" s="782"/>
      <c r="G36" s="782"/>
      <c r="H36" s="782"/>
      <c r="I36" s="782"/>
      <c r="J36" s="782"/>
      <c r="K36" s="782"/>
      <c r="L36" s="782"/>
      <c r="M36" s="783"/>
      <c r="N36" s="728" t="s">
        <v>161</v>
      </c>
      <c r="O36" s="739"/>
      <c r="P36" s="739"/>
      <c r="Q36" s="739"/>
      <c r="R36" s="739"/>
      <c r="S36" s="739"/>
      <c r="T36" s="729"/>
      <c r="U36" s="733" t="s">
        <v>404</v>
      </c>
      <c r="V36" s="739"/>
      <c r="W36" s="739"/>
      <c r="X36" s="739"/>
      <c r="Y36" s="739"/>
      <c r="Z36" s="729"/>
      <c r="AA36" s="35"/>
      <c r="AB36"/>
      <c r="AC36"/>
      <c r="AD36"/>
    </row>
    <row r="37" spans="1:30" ht="21" customHeight="1" x14ac:dyDescent="0.25">
      <c r="A37" s="784"/>
      <c r="B37" s="785"/>
      <c r="C37" s="785"/>
      <c r="D37" s="785"/>
      <c r="E37" s="785"/>
      <c r="F37" s="785"/>
      <c r="G37" s="785"/>
      <c r="H37" s="785"/>
      <c r="I37" s="785"/>
      <c r="J37" s="785"/>
      <c r="K37" s="785"/>
      <c r="L37" s="785"/>
      <c r="M37" s="786"/>
      <c r="N37" s="1132"/>
      <c r="O37" s="1133"/>
      <c r="P37" s="1133"/>
      <c r="Q37" s="1133"/>
      <c r="R37" s="1133"/>
      <c r="S37" s="1133"/>
      <c r="T37" s="1134"/>
      <c r="U37" s="1132"/>
      <c r="V37" s="1133"/>
      <c r="W37" s="1133"/>
      <c r="X37" s="1133"/>
      <c r="Y37" s="1133"/>
      <c r="Z37" s="1134"/>
      <c r="AA37" s="35"/>
      <c r="AB37"/>
      <c r="AC37"/>
      <c r="AD37"/>
    </row>
    <row r="38" spans="1:30" x14ac:dyDescent="0.25">
      <c r="A38" s="1115" t="s">
        <v>97</v>
      </c>
      <c r="B38" s="1115"/>
      <c r="C38" s="1115"/>
      <c r="D38" s="1115"/>
      <c r="E38" s="1115"/>
      <c r="F38" s="1115"/>
      <c r="G38" s="1115"/>
      <c r="H38" s="1115"/>
      <c r="I38" s="1115"/>
      <c r="J38" s="1115"/>
      <c r="K38" s="1115"/>
      <c r="L38" s="1115"/>
      <c r="M38" s="1115"/>
      <c r="N38" s="1115"/>
      <c r="O38" s="1115"/>
      <c r="P38" s="1115"/>
      <c r="Q38" s="1115"/>
      <c r="R38" s="1115"/>
      <c r="S38" s="1115"/>
      <c r="T38" s="1115"/>
      <c r="U38" s="1115"/>
      <c r="V38" s="1115"/>
      <c r="W38" s="1115"/>
      <c r="X38" s="1115"/>
      <c r="Y38" s="1115"/>
      <c r="Z38" s="1115"/>
      <c r="AA38" s="35"/>
      <c r="AB38"/>
      <c r="AC38"/>
      <c r="AD38"/>
    </row>
    <row r="39" spans="1:30" x14ac:dyDescent="0.25">
      <c r="A39" s="728" t="s">
        <v>811</v>
      </c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5"/>
      <c r="AA39" s="35"/>
      <c r="AB39"/>
      <c r="AC39"/>
      <c r="AD39"/>
    </row>
    <row r="40" spans="1:30" x14ac:dyDescent="0.25">
      <c r="A40" s="1156"/>
      <c r="B40" s="1157"/>
      <c r="C40" s="1157"/>
      <c r="D40" s="1157"/>
      <c r="E40" s="1157"/>
      <c r="F40" s="1157"/>
      <c r="G40" s="1157"/>
      <c r="H40" s="1157"/>
      <c r="I40" s="1157"/>
      <c r="J40" s="1157"/>
      <c r="K40" s="1157"/>
      <c r="L40" s="1157"/>
      <c r="M40" s="1157"/>
      <c r="N40" s="1157"/>
      <c r="O40" s="1157"/>
      <c r="P40" s="1157"/>
      <c r="Q40" s="1157"/>
      <c r="R40" s="1157"/>
      <c r="S40" s="1157"/>
      <c r="T40" s="1157"/>
      <c r="U40" s="1157"/>
      <c r="V40" s="1157"/>
      <c r="W40" s="1157"/>
      <c r="X40" s="1157"/>
      <c r="Y40" s="1157"/>
      <c r="Z40" s="1158"/>
      <c r="AA40" s="35"/>
      <c r="AB40"/>
      <c r="AC40"/>
      <c r="AD40"/>
    </row>
    <row r="41" spans="1:30" x14ac:dyDescent="0.25">
      <c r="A41" s="1115" t="s">
        <v>98</v>
      </c>
      <c r="B41" s="1115"/>
      <c r="C41" s="1115"/>
      <c r="D41" s="1115"/>
      <c r="E41" s="1115"/>
      <c r="F41" s="1115"/>
      <c r="G41" s="1115"/>
      <c r="H41" s="1115"/>
      <c r="I41" s="1115"/>
      <c r="J41" s="1115"/>
      <c r="K41" s="1115"/>
      <c r="L41" s="1115"/>
      <c r="M41" s="1115"/>
      <c r="N41" s="1115"/>
      <c r="O41" s="1115"/>
      <c r="P41" s="1115"/>
      <c r="Q41" s="1115"/>
      <c r="R41" s="1115"/>
      <c r="S41" s="1115"/>
      <c r="T41" s="1115"/>
      <c r="U41" s="1115"/>
      <c r="V41" s="1115"/>
      <c r="W41" s="1115"/>
      <c r="X41" s="1115"/>
      <c r="Y41" s="1115"/>
      <c r="Z41" s="1115"/>
      <c r="AA41" s="35"/>
      <c r="AB41"/>
      <c r="AC41"/>
      <c r="AD41"/>
    </row>
    <row r="42" spans="1:30" x14ac:dyDescent="0.25">
      <c r="A42" s="1115" t="s">
        <v>99</v>
      </c>
      <c r="B42" s="1115"/>
      <c r="C42" s="1115"/>
      <c r="D42" s="1115"/>
      <c r="E42" s="1115"/>
      <c r="F42" s="1115"/>
      <c r="G42" s="1115"/>
      <c r="H42" s="1115"/>
      <c r="I42" s="1115"/>
      <c r="J42" s="1115"/>
      <c r="K42" s="1115"/>
      <c r="L42" s="1115"/>
      <c r="M42" s="1115"/>
      <c r="N42" s="1115" t="s">
        <v>100</v>
      </c>
      <c r="O42" s="1115"/>
      <c r="P42" s="1115"/>
      <c r="Q42" s="1115"/>
      <c r="R42" s="1115"/>
      <c r="S42" s="1115"/>
      <c r="T42" s="1115"/>
      <c r="U42" s="1115" t="s">
        <v>101</v>
      </c>
      <c r="V42" s="1115"/>
      <c r="W42" s="1115"/>
      <c r="X42" s="1115"/>
      <c r="Y42" s="1115"/>
      <c r="Z42" s="1115"/>
      <c r="AA42" s="35"/>
      <c r="AB42"/>
      <c r="AC42"/>
      <c r="AD42"/>
    </row>
    <row r="43" spans="1:30" x14ac:dyDescent="0.25">
      <c r="A43" s="1131" t="s">
        <v>397</v>
      </c>
      <c r="B43" s="1127"/>
      <c r="C43" s="1127"/>
      <c r="D43" s="1127"/>
      <c r="E43" s="1127"/>
      <c r="F43" s="1127"/>
      <c r="G43" s="1127"/>
      <c r="H43" s="1127"/>
      <c r="I43" s="1127"/>
      <c r="J43" s="1127"/>
      <c r="K43" s="1127"/>
      <c r="L43" s="1127"/>
      <c r="M43" s="1127"/>
      <c r="N43" s="1131" t="s">
        <v>123</v>
      </c>
      <c r="O43" s="1127"/>
      <c r="P43" s="1127"/>
      <c r="Q43" s="1127"/>
      <c r="R43" s="1127"/>
      <c r="S43" s="1127"/>
      <c r="T43" s="1127"/>
      <c r="U43" s="1124" t="s">
        <v>380</v>
      </c>
      <c r="V43" s="1125"/>
      <c r="W43" s="1125"/>
      <c r="X43" s="1125"/>
      <c r="Y43" s="1125"/>
      <c r="Z43" s="1125"/>
      <c r="AA43" s="35"/>
      <c r="AB43"/>
      <c r="AC43"/>
      <c r="AD43"/>
    </row>
    <row r="44" spans="1:30" ht="6.75" customHeight="1" x14ac:dyDescent="0.25">
      <c r="A44" s="1127"/>
      <c r="B44" s="1127"/>
      <c r="C44" s="1127"/>
      <c r="D44" s="1127"/>
      <c r="E44" s="1127"/>
      <c r="F44" s="1127"/>
      <c r="G44" s="1127"/>
      <c r="H44" s="1127"/>
      <c r="I44" s="1127"/>
      <c r="J44" s="1127"/>
      <c r="K44" s="1127"/>
      <c r="L44" s="1127"/>
      <c r="M44" s="1127"/>
      <c r="N44" s="1127"/>
      <c r="O44" s="1127"/>
      <c r="P44" s="1127"/>
      <c r="Q44" s="1127"/>
      <c r="R44" s="1127"/>
      <c r="S44" s="1127"/>
      <c r="T44" s="1127"/>
      <c r="U44" s="1125"/>
      <c r="V44" s="1125"/>
      <c r="W44" s="1125"/>
      <c r="X44" s="1125"/>
      <c r="Y44" s="1125"/>
      <c r="Z44" s="1125"/>
      <c r="AA44" s="35"/>
      <c r="AB44"/>
      <c r="AC44"/>
      <c r="AD44"/>
    </row>
    <row r="45" spans="1:30" x14ac:dyDescent="0.25">
      <c r="A45" s="1115" t="s">
        <v>102</v>
      </c>
      <c r="B45" s="1115"/>
      <c r="C45" s="1115"/>
      <c r="D45" s="1115"/>
      <c r="E45" s="1115"/>
      <c r="F45" s="1115"/>
      <c r="G45" s="1115"/>
      <c r="H45" s="1115"/>
      <c r="I45" s="1115"/>
      <c r="J45" s="1115"/>
      <c r="K45" s="1115"/>
      <c r="L45" s="1115"/>
      <c r="M45" s="1115"/>
      <c r="N45" s="1115" t="s">
        <v>353</v>
      </c>
      <c r="O45" s="1115"/>
      <c r="P45" s="1115"/>
      <c r="Q45" s="1115"/>
      <c r="R45" s="1115"/>
      <c r="S45" s="1115"/>
      <c r="T45" s="1115"/>
      <c r="U45" s="1115" t="s">
        <v>354</v>
      </c>
      <c r="V45" s="1115"/>
      <c r="W45" s="1115"/>
      <c r="X45" s="1115"/>
      <c r="Y45" s="1115"/>
      <c r="Z45" s="1115"/>
      <c r="AA45" s="35"/>
      <c r="AB45"/>
      <c r="AC45"/>
      <c r="AD45"/>
    </row>
    <row r="46" spans="1:30" ht="9.9499999999999993" customHeight="1" x14ac:dyDescent="0.25">
      <c r="A46" s="1124" t="s">
        <v>381</v>
      </c>
      <c r="B46" s="1125"/>
      <c r="C46" s="1125"/>
      <c r="D46" s="1125"/>
      <c r="E46" s="1125"/>
      <c r="F46" s="1125"/>
      <c r="G46" s="1125"/>
      <c r="H46" s="1125"/>
      <c r="I46" s="1125"/>
      <c r="J46" s="1125"/>
      <c r="K46" s="1125"/>
      <c r="L46" s="1125"/>
      <c r="M46" s="1125"/>
      <c r="N46" s="1131">
        <v>7474716908</v>
      </c>
      <c r="O46" s="1127"/>
      <c r="P46" s="1127"/>
      <c r="Q46" s="1127"/>
      <c r="R46" s="1127"/>
      <c r="S46" s="1127"/>
      <c r="T46" s="1127"/>
      <c r="U46" s="1161" t="s">
        <v>382</v>
      </c>
      <c r="V46" s="1127"/>
      <c r="W46" s="1127"/>
      <c r="X46" s="1127"/>
      <c r="Y46" s="1127"/>
      <c r="Z46" s="1127"/>
      <c r="AA46" s="35"/>
      <c r="AB46"/>
      <c r="AC46"/>
      <c r="AD46"/>
    </row>
    <row r="47" spans="1:30" ht="17.25" customHeight="1" x14ac:dyDescent="0.25">
      <c r="A47" s="1159"/>
      <c r="B47" s="1159"/>
      <c r="C47" s="1159"/>
      <c r="D47" s="1159"/>
      <c r="E47" s="1159"/>
      <c r="F47" s="1159"/>
      <c r="G47" s="1159"/>
      <c r="H47" s="1159"/>
      <c r="I47" s="1159"/>
      <c r="J47" s="1159"/>
      <c r="K47" s="1159"/>
      <c r="L47" s="1159"/>
      <c r="M47" s="1159"/>
      <c r="N47" s="1160"/>
      <c r="O47" s="1160"/>
      <c r="P47" s="1160"/>
      <c r="Q47" s="1160"/>
      <c r="R47" s="1160"/>
      <c r="S47" s="1160"/>
      <c r="T47" s="1160"/>
      <c r="U47" s="1160"/>
      <c r="V47" s="1160"/>
      <c r="W47" s="1160"/>
      <c r="X47" s="1160"/>
      <c r="Y47" s="1160"/>
      <c r="Z47" s="1160"/>
      <c r="AA47" s="35"/>
      <c r="AB47"/>
      <c r="AC47"/>
      <c r="AD47"/>
    </row>
    <row r="48" spans="1:30" x14ac:dyDescent="0.25">
      <c r="A48" s="1162" t="s">
        <v>103</v>
      </c>
      <c r="B48" s="1162"/>
      <c r="C48" s="1162"/>
      <c r="D48" s="1162"/>
      <c r="E48" s="1162"/>
      <c r="F48" s="1162"/>
      <c r="G48" s="1162"/>
      <c r="H48" s="1162"/>
      <c r="I48" s="1162"/>
      <c r="J48" s="1162" t="s">
        <v>104</v>
      </c>
      <c r="K48" s="1162"/>
      <c r="L48" s="1162"/>
      <c r="M48" s="1162"/>
      <c r="N48" s="1162"/>
      <c r="O48" s="1162"/>
      <c r="P48" s="1162"/>
      <c r="Q48" s="1162"/>
      <c r="R48" s="1162" t="s">
        <v>105</v>
      </c>
      <c r="S48" s="1162"/>
      <c r="T48" s="1162"/>
      <c r="U48" s="1162"/>
      <c r="V48" s="1162"/>
      <c r="W48" s="1162"/>
      <c r="X48" s="1162"/>
      <c r="Y48" s="1162"/>
      <c r="Z48" s="1162"/>
      <c r="AA48" s="36"/>
      <c r="AB48"/>
      <c r="AC48"/>
      <c r="AD48"/>
    </row>
    <row r="49" spans="1:30" x14ac:dyDescent="0.25">
      <c r="A49" s="728" t="s">
        <v>397</v>
      </c>
      <c r="B49" s="1154"/>
      <c r="C49" s="1154"/>
      <c r="D49" s="1154"/>
      <c r="E49" s="1154"/>
      <c r="F49" s="1154"/>
      <c r="G49" s="1154"/>
      <c r="H49" s="1154"/>
      <c r="I49" s="1155"/>
      <c r="J49" s="1163" t="s">
        <v>383</v>
      </c>
      <c r="K49" s="1154"/>
      <c r="L49" s="1154"/>
      <c r="M49" s="1154"/>
      <c r="N49" s="1154"/>
      <c r="O49" s="1154"/>
      <c r="P49" s="1154"/>
      <c r="Q49" s="1155"/>
      <c r="R49" s="1163" t="s">
        <v>398</v>
      </c>
      <c r="S49" s="1154"/>
      <c r="T49" s="1154"/>
      <c r="U49" s="1154"/>
      <c r="V49" s="1154"/>
      <c r="W49" s="1154"/>
      <c r="X49" s="1154"/>
      <c r="Y49" s="1154"/>
      <c r="Z49" s="1155"/>
      <c r="AA49" s="35"/>
      <c r="AB49"/>
      <c r="AC49"/>
      <c r="AD49"/>
    </row>
    <row r="50" spans="1:30" x14ac:dyDescent="0.25">
      <c r="A50" s="1156"/>
      <c r="B50" s="1157"/>
      <c r="C50" s="1157"/>
      <c r="D50" s="1157"/>
      <c r="E50" s="1157"/>
      <c r="F50" s="1157"/>
      <c r="G50" s="1157"/>
      <c r="H50" s="1157"/>
      <c r="I50" s="1158"/>
      <c r="J50" s="1156"/>
      <c r="K50" s="1157"/>
      <c r="L50" s="1157"/>
      <c r="M50" s="1157"/>
      <c r="N50" s="1157"/>
      <c r="O50" s="1157"/>
      <c r="P50" s="1157"/>
      <c r="Q50" s="1158"/>
      <c r="R50" s="1156"/>
      <c r="S50" s="1157"/>
      <c r="T50" s="1157"/>
      <c r="U50" s="1157"/>
      <c r="V50" s="1157"/>
      <c r="W50" s="1157"/>
      <c r="X50" s="1157"/>
      <c r="Y50" s="1157"/>
      <c r="Z50" s="1158"/>
      <c r="AA50" s="35"/>
      <c r="AB50"/>
      <c r="AC50"/>
      <c r="AD50"/>
    </row>
    <row r="51" spans="1:30" ht="23.25" customHeight="1" x14ac:dyDescent="0.25">
      <c r="A51" s="1127" t="s">
        <v>399</v>
      </c>
      <c r="B51" s="1186"/>
      <c r="C51" s="1186"/>
      <c r="D51" s="1186"/>
      <c r="E51" s="1186"/>
      <c r="F51" s="1186"/>
      <c r="G51" s="1186"/>
      <c r="H51" s="1186"/>
      <c r="I51" s="1186"/>
      <c r="J51" s="1125" t="s">
        <v>384</v>
      </c>
      <c r="K51" s="1125"/>
      <c r="L51" s="1125"/>
      <c r="M51" s="1125"/>
      <c r="N51" s="1125"/>
      <c r="O51" s="1125"/>
      <c r="P51" s="1125"/>
      <c r="Q51" s="1125"/>
      <c r="R51" s="1125" t="s">
        <v>385</v>
      </c>
      <c r="S51" s="1164"/>
      <c r="T51" s="1164"/>
      <c r="U51" s="1164"/>
      <c r="V51" s="1164"/>
      <c r="W51" s="1164"/>
      <c r="X51" s="1164"/>
      <c r="Y51" s="1164"/>
      <c r="Z51" s="1164"/>
      <c r="AA51" s="35"/>
      <c r="AB51"/>
      <c r="AC51"/>
      <c r="AD51"/>
    </row>
    <row r="52" spans="1:30" s="334" customForma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s="334" customForma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s="334" customForma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s="334" customForma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s="334" customForma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s="334" customForma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s="334" customForma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s="334" customForma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s="334" customForma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s="334" customForma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s="334" customForma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s="334" customForma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s="334" customForma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s="334" customForma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s="334" customForma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s="334" customForma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s="334" customForma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s="334" customForma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s="334" customForma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s="334" customForma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s="334" customForma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s="334" customForma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s="334" customForma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s="334" customForma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s="334" customForma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s="334" customForma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s="334" customForma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s="334" customForma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s="334" customForma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s="334" customForma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s="334" customForma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s="334" customForma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s="334" customForma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s="334" customForma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s="334" customForma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s="334" customForma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s="334" customForma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s="334" customForma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s="334" customForma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s="334" customForma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s="334" customForma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</sheetData>
  <mergeCells count="87">
    <mergeCell ref="A49:I50"/>
    <mergeCell ref="J49:Q50"/>
    <mergeCell ref="R49:Z50"/>
    <mergeCell ref="A51:I51"/>
    <mergeCell ref="J51:Q51"/>
    <mergeCell ref="R51:Z51"/>
    <mergeCell ref="A46:M47"/>
    <mergeCell ref="N46:T47"/>
    <mergeCell ref="U46:Z47"/>
    <mergeCell ref="A48:I48"/>
    <mergeCell ref="J48:Q48"/>
    <mergeCell ref="R48:Z48"/>
    <mergeCell ref="A43:M44"/>
    <mergeCell ref="N43:T44"/>
    <mergeCell ref="U43:Z44"/>
    <mergeCell ref="A45:M45"/>
    <mergeCell ref="N45:T45"/>
    <mergeCell ref="U45:Z45"/>
    <mergeCell ref="A38:Z38"/>
    <mergeCell ref="A39:Z40"/>
    <mergeCell ref="A41:Z41"/>
    <mergeCell ref="A42:M42"/>
    <mergeCell ref="N42:T42"/>
    <mergeCell ref="U42:Z42"/>
    <mergeCell ref="A34:Z34"/>
    <mergeCell ref="A35:M35"/>
    <mergeCell ref="N35:T35"/>
    <mergeCell ref="U35:Z35"/>
    <mergeCell ref="A36:M37"/>
    <mergeCell ref="N36:T37"/>
    <mergeCell ref="U36:Z37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6:B16"/>
    <mergeCell ref="C16:T16"/>
    <mergeCell ref="U16:Z16"/>
    <mergeCell ref="A17:B18"/>
    <mergeCell ref="C17:T18"/>
    <mergeCell ref="U17:Z18"/>
    <mergeCell ref="A15:Z15"/>
    <mergeCell ref="A1:Z1"/>
    <mergeCell ref="A2:Z2"/>
    <mergeCell ref="A3:Z3"/>
    <mergeCell ref="A4:Z4"/>
    <mergeCell ref="A5:Z5"/>
    <mergeCell ref="T6:AA6"/>
    <mergeCell ref="A8:Z8"/>
    <mergeCell ref="A9:Z9"/>
    <mergeCell ref="A10:Z11"/>
    <mergeCell ref="A12:Z12"/>
    <mergeCell ref="A13:Z14"/>
  </mergeCells>
  <hyperlinks>
    <hyperlink ref="U46" r:id="rId1" xr:uid="{00000000-0004-0000-2E00-000000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scale="92" orientation="portrait" horizontalDpi="300" verticalDpi="300" r:id="rId2"/>
  <drawing r:id="rId3"/>
  <picture r:id="rId4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D98"/>
  <sheetViews>
    <sheetView topLeftCell="A33" zoomScale="84" zoomScaleNormal="84" workbookViewId="0">
      <selection activeCell="AE70" sqref="AE70"/>
    </sheetView>
  </sheetViews>
  <sheetFormatPr baseColWidth="10" defaultColWidth="11.42578125" defaultRowHeight="15" x14ac:dyDescent="0.25"/>
  <cols>
    <col min="1" max="13" width="3.28515625" style="23" customWidth="1"/>
    <col min="14" max="15" width="4.28515625" style="23" customWidth="1"/>
    <col min="16" max="20" width="3.28515625" style="23" customWidth="1"/>
    <col min="21" max="30" width="3.7109375" style="23" customWidth="1"/>
    <col min="31" max="16384" width="11.42578125" style="23"/>
  </cols>
  <sheetData>
    <row r="1" spans="1:30" ht="6.95" customHeight="1" x14ac:dyDescent="0.25">
      <c r="A1" s="913"/>
      <c r="B1" s="913"/>
      <c r="C1" s="913"/>
      <c r="D1" s="913"/>
      <c r="E1" s="913"/>
      <c r="F1" s="913"/>
      <c r="G1" s="913"/>
      <c r="H1" s="913"/>
      <c r="I1" s="913"/>
      <c r="J1" s="913"/>
      <c r="K1" s="913"/>
      <c r="L1" s="913"/>
      <c r="M1" s="913"/>
      <c r="N1" s="913"/>
      <c r="O1" s="913"/>
      <c r="P1" s="913"/>
      <c r="Q1" s="913"/>
      <c r="R1" s="913"/>
      <c r="S1" s="913"/>
      <c r="T1" s="913"/>
      <c r="U1" s="913"/>
      <c r="V1" s="913"/>
      <c r="W1" s="913"/>
      <c r="X1" s="913"/>
      <c r="Y1" s="913"/>
      <c r="Z1" s="913"/>
      <c r="AA1"/>
      <c r="AB1"/>
      <c r="AC1"/>
      <c r="AD1"/>
    </row>
    <row r="2" spans="1:30" ht="15.75" x14ac:dyDescent="0.25">
      <c r="A2" s="620" t="s">
        <v>71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  <c r="AA2"/>
      <c r="AB2"/>
      <c r="AC2"/>
      <c r="AD2"/>
    </row>
    <row r="3" spans="1:30" ht="15.75" x14ac:dyDescent="0.25">
      <c r="A3" s="620" t="s">
        <v>72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0"/>
      <c r="Z3" s="620"/>
      <c r="AA3"/>
      <c r="AB3"/>
      <c r="AC3"/>
      <c r="AD3"/>
    </row>
    <row r="4" spans="1:30" ht="15.75" x14ac:dyDescent="0.25">
      <c r="A4" s="620" t="s">
        <v>73</v>
      </c>
      <c r="B4" s="620"/>
      <c r="C4" s="620"/>
      <c r="D4" s="620"/>
      <c r="E4" s="620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  <c r="R4" s="620"/>
      <c r="S4" s="620"/>
      <c r="T4" s="620"/>
      <c r="U4" s="620"/>
      <c r="V4" s="620"/>
      <c r="W4" s="620"/>
      <c r="X4" s="620"/>
      <c r="Y4" s="620"/>
      <c r="Z4" s="620"/>
      <c r="AA4"/>
      <c r="AB4"/>
      <c r="AC4"/>
      <c r="AD4"/>
    </row>
    <row r="5" spans="1:30" ht="6.95" customHeight="1" x14ac:dyDescent="0.25">
      <c r="A5" s="623"/>
      <c r="B5" s="623"/>
      <c r="C5" s="623"/>
      <c r="D5" s="623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623"/>
      <c r="V5" s="623"/>
      <c r="W5" s="623"/>
      <c r="X5" s="623"/>
      <c r="Y5" s="623"/>
      <c r="Z5" s="623"/>
      <c r="AA5"/>
      <c r="AB5"/>
      <c r="AC5"/>
      <c r="AD5"/>
    </row>
    <row r="6" spans="1:30" x14ac:dyDescent="0.25">
      <c r="A6" s="330" t="s">
        <v>409</v>
      </c>
      <c r="B6" s="209"/>
      <c r="C6" s="209"/>
      <c r="D6" s="1190">
        <v>28</v>
      </c>
      <c r="E6" s="1190"/>
      <c r="F6" s="1190"/>
      <c r="G6" s="1190"/>
      <c r="H6" s="1190"/>
      <c r="I6" s="1190"/>
      <c r="J6" s="1190"/>
      <c r="K6" s="1190"/>
      <c r="L6" s="1190"/>
      <c r="M6" s="1190"/>
      <c r="N6" s="1190"/>
      <c r="O6" s="209"/>
      <c r="P6" s="209"/>
      <c r="Q6" s="209"/>
      <c r="R6" s="209"/>
      <c r="S6" s="209"/>
      <c r="T6" s="209"/>
      <c r="U6" s="209"/>
      <c r="V6" s="209" t="s">
        <v>410</v>
      </c>
      <c r="W6" s="209"/>
      <c r="X6" s="1191">
        <v>45319</v>
      </c>
      <c r="Y6" s="1192"/>
      <c r="Z6" s="1192"/>
      <c r="AA6"/>
      <c r="AB6"/>
      <c r="AC6"/>
      <c r="AD6"/>
    </row>
    <row r="7" spans="1:30" x14ac:dyDescent="0.25">
      <c r="A7" s="330" t="s">
        <v>411</v>
      </c>
      <c r="B7" s="209"/>
      <c r="C7" s="1190" t="s">
        <v>15</v>
      </c>
      <c r="D7" s="1190"/>
      <c r="E7" s="1190"/>
      <c r="F7" s="1190"/>
      <c r="G7" s="1190"/>
      <c r="H7" s="1190"/>
      <c r="I7" s="1190"/>
      <c r="J7" s="1190"/>
      <c r="K7" s="1190"/>
      <c r="L7" s="1190"/>
      <c r="M7" s="1190"/>
      <c r="N7" s="1190"/>
      <c r="O7" s="1190"/>
      <c r="P7" s="1190"/>
      <c r="Q7" s="1190"/>
      <c r="R7" s="1190"/>
      <c r="S7" s="1190"/>
      <c r="T7" s="1190"/>
      <c r="U7" s="1190"/>
      <c r="V7" s="1190"/>
      <c r="W7" s="1190"/>
      <c r="X7" s="1190"/>
      <c r="Y7" s="1190"/>
      <c r="Z7" s="1190"/>
      <c r="AA7"/>
      <c r="AB7"/>
      <c r="AC7"/>
      <c r="AD7"/>
    </row>
    <row r="8" spans="1:30" x14ac:dyDescent="0.25">
      <c r="A8" s="330" t="s">
        <v>412</v>
      </c>
      <c r="B8" s="209"/>
      <c r="C8" s="209"/>
      <c r="D8" s="209"/>
      <c r="E8" s="209"/>
      <c r="F8" s="209"/>
      <c r="G8" s="209"/>
      <c r="H8" s="1190" t="s">
        <v>413</v>
      </c>
      <c r="I8" s="1190"/>
      <c r="J8" s="1190"/>
      <c r="K8" s="1190"/>
      <c r="L8" s="1190"/>
      <c r="M8" s="1190"/>
      <c r="N8" s="1190"/>
      <c r="O8" s="1190"/>
      <c r="P8" s="1190"/>
      <c r="Q8" s="1190"/>
      <c r="R8" s="1190"/>
      <c r="S8" s="1190"/>
      <c r="T8" s="1190"/>
      <c r="U8" s="1190"/>
      <c r="V8" s="1190"/>
      <c r="W8" s="1190"/>
      <c r="X8" s="1190"/>
      <c r="Y8" s="1190"/>
      <c r="Z8" s="1190"/>
      <c r="AA8"/>
      <c r="AB8"/>
      <c r="AC8"/>
      <c r="AD8"/>
    </row>
    <row r="9" spans="1:30" ht="20.100000000000001" customHeight="1" x14ac:dyDescent="0.25">
      <c r="A9" s="915" t="s">
        <v>414</v>
      </c>
      <c r="B9" s="916"/>
      <c r="C9" s="916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6"/>
      <c r="O9" s="916"/>
      <c r="P9" s="916"/>
      <c r="Q9" s="916"/>
      <c r="R9" s="916"/>
      <c r="S9" s="916"/>
      <c r="T9" s="916"/>
      <c r="U9" s="916"/>
      <c r="V9" s="916"/>
      <c r="W9" s="916"/>
      <c r="X9" s="916"/>
      <c r="Y9" s="916"/>
      <c r="Z9" s="917"/>
      <c r="AA9"/>
      <c r="AB9"/>
      <c r="AC9"/>
      <c r="AD9"/>
    </row>
    <row r="10" spans="1:30" x14ac:dyDescent="0.25">
      <c r="A10" s="1193" t="s">
        <v>415</v>
      </c>
      <c r="B10" s="1194"/>
      <c r="C10" s="1194"/>
      <c r="D10" s="1194"/>
      <c r="E10" s="1194"/>
      <c r="F10" s="1194"/>
      <c r="G10" s="1194"/>
      <c r="H10" s="1194"/>
      <c r="I10" s="1194"/>
      <c r="J10" s="1194"/>
      <c r="K10" s="1194"/>
      <c r="L10" s="1194"/>
      <c r="M10" s="1194"/>
      <c r="N10" s="1194"/>
      <c r="O10" s="1194"/>
      <c r="P10" s="1194"/>
      <c r="Q10" s="1194"/>
      <c r="R10" s="1194"/>
      <c r="S10" s="1194"/>
      <c r="T10" s="1194"/>
      <c r="U10" s="1194"/>
      <c r="V10" s="1194"/>
      <c r="W10" s="1194"/>
      <c r="X10" s="1194"/>
      <c r="Y10" s="1194"/>
      <c r="Z10" s="1195"/>
      <c r="AA10"/>
      <c r="AB10"/>
      <c r="AC10"/>
      <c r="AD10"/>
    </row>
    <row r="11" spans="1:30" x14ac:dyDescent="0.25">
      <c r="A11" s="1196"/>
      <c r="B11" s="1197"/>
      <c r="C11" s="1197"/>
      <c r="D11" s="1197"/>
      <c r="E11" s="1197"/>
      <c r="F11" s="1197"/>
      <c r="G11" s="1197"/>
      <c r="H11" s="1197"/>
      <c r="I11" s="1197"/>
      <c r="J11" s="1197"/>
      <c r="K11" s="1197"/>
      <c r="L11" s="1197"/>
      <c r="M11" s="1197"/>
      <c r="N11" s="1197"/>
      <c r="O11" s="1197"/>
      <c r="P11" s="1197"/>
      <c r="Q11" s="1197"/>
      <c r="R11" s="1197"/>
      <c r="S11" s="1197"/>
      <c r="T11" s="1197"/>
      <c r="U11" s="1197"/>
      <c r="V11" s="1197"/>
      <c r="W11" s="1197"/>
      <c r="X11" s="1197"/>
      <c r="Y11" s="1197"/>
      <c r="Z11" s="1198"/>
      <c r="AA11"/>
      <c r="AB11"/>
      <c r="AC11"/>
      <c r="AD11"/>
    </row>
    <row r="12" spans="1:30" ht="20.100000000000001" customHeight="1" x14ac:dyDescent="0.25">
      <c r="A12" s="1110" t="s">
        <v>416</v>
      </c>
      <c r="B12" s="1006"/>
      <c r="C12" s="1006"/>
      <c r="D12" s="1006"/>
      <c r="E12" s="1006"/>
      <c r="F12" s="1006"/>
      <c r="G12" s="1006"/>
      <c r="H12" s="1006"/>
      <c r="I12" s="1006"/>
      <c r="J12" s="1006"/>
      <c r="K12" s="1006"/>
      <c r="L12" s="1006"/>
      <c r="M12" s="1006"/>
      <c r="N12" s="1006"/>
      <c r="O12" s="1006"/>
      <c r="P12" s="1006"/>
      <c r="Q12" s="1006"/>
      <c r="R12" s="1006"/>
      <c r="S12" s="1006"/>
      <c r="T12" s="1006"/>
      <c r="U12" s="1006"/>
      <c r="V12" s="1006"/>
      <c r="W12" s="1006"/>
      <c r="X12" s="1006"/>
      <c r="Y12" s="1006"/>
      <c r="Z12" s="1007"/>
      <c r="AA12"/>
      <c r="AB12"/>
      <c r="AC12"/>
      <c r="AD12"/>
    </row>
    <row r="13" spans="1:30" x14ac:dyDescent="0.25">
      <c r="A13" s="918" t="s">
        <v>417</v>
      </c>
      <c r="B13" s="919"/>
      <c r="C13" s="919"/>
      <c r="D13" s="919"/>
      <c r="E13" s="919"/>
      <c r="F13" s="919"/>
      <c r="G13" s="919"/>
      <c r="H13" s="919"/>
      <c r="I13" s="919"/>
      <c r="J13" s="919"/>
      <c r="K13" s="919"/>
      <c r="L13" s="919"/>
      <c r="M13" s="919"/>
      <c r="N13" s="919"/>
      <c r="O13" s="919"/>
      <c r="P13" s="919"/>
      <c r="Q13" s="919"/>
      <c r="R13" s="919"/>
      <c r="S13" s="919"/>
      <c r="T13" s="919"/>
      <c r="U13" s="919"/>
      <c r="V13" s="919"/>
      <c r="W13" s="919"/>
      <c r="X13" s="919"/>
      <c r="Y13" s="919"/>
      <c r="Z13" s="920"/>
      <c r="AA13"/>
      <c r="AB13"/>
      <c r="AC13"/>
      <c r="AD13"/>
    </row>
    <row r="14" spans="1:30" x14ac:dyDescent="0.25">
      <c r="A14" s="921"/>
      <c r="B14" s="922"/>
      <c r="C14" s="922"/>
      <c r="D14" s="922"/>
      <c r="E14" s="922"/>
      <c r="F14" s="922"/>
      <c r="G14" s="922"/>
      <c r="H14" s="922"/>
      <c r="I14" s="922"/>
      <c r="J14" s="922"/>
      <c r="K14" s="922"/>
      <c r="L14" s="922"/>
      <c r="M14" s="922"/>
      <c r="N14" s="922"/>
      <c r="O14" s="922"/>
      <c r="P14" s="922"/>
      <c r="Q14" s="922"/>
      <c r="R14" s="922"/>
      <c r="S14" s="922"/>
      <c r="T14" s="922"/>
      <c r="U14" s="922"/>
      <c r="V14" s="922"/>
      <c r="W14" s="922"/>
      <c r="X14" s="922"/>
      <c r="Y14" s="922"/>
      <c r="Z14" s="923"/>
      <c r="AA14"/>
      <c r="AB14"/>
      <c r="AC14"/>
      <c r="AD14"/>
    </row>
    <row r="15" spans="1:30" x14ac:dyDescent="0.25">
      <c r="A15" s="925" t="s">
        <v>75</v>
      </c>
      <c r="B15" s="925"/>
      <c r="C15" s="925"/>
      <c r="D15" s="925"/>
      <c r="E15" s="925"/>
      <c r="F15" s="925"/>
      <c r="G15" s="925"/>
      <c r="H15" s="925"/>
      <c r="I15" s="925"/>
      <c r="J15" s="925"/>
      <c r="K15" s="925"/>
      <c r="L15" s="925"/>
      <c r="M15" s="925"/>
      <c r="N15" s="925"/>
      <c r="O15" s="925"/>
      <c r="P15" s="925"/>
      <c r="Q15" s="925"/>
      <c r="R15" s="925"/>
      <c r="S15" s="925"/>
      <c r="T15" s="925"/>
      <c r="U15" s="925"/>
      <c r="V15" s="925"/>
      <c r="W15" s="925"/>
      <c r="X15" s="925"/>
      <c r="Y15" s="925"/>
      <c r="Z15" s="925"/>
      <c r="AA15"/>
      <c r="AB15"/>
      <c r="AC15"/>
      <c r="AD15"/>
    </row>
    <row r="16" spans="1:30" ht="26.25" customHeight="1" x14ac:dyDescent="0.25">
      <c r="A16" s="912" t="s">
        <v>6</v>
      </c>
      <c r="B16" s="912"/>
      <c r="C16" s="869" t="s">
        <v>76</v>
      </c>
      <c r="D16" s="869"/>
      <c r="E16" s="869"/>
      <c r="F16" s="869"/>
      <c r="G16" s="869"/>
      <c r="H16" s="869"/>
      <c r="I16" s="869"/>
      <c r="J16" s="869"/>
      <c r="K16" s="869"/>
      <c r="L16" s="869"/>
      <c r="M16" s="869"/>
      <c r="N16" s="869"/>
      <c r="O16" s="869"/>
      <c r="P16" s="869"/>
      <c r="Q16" s="869"/>
      <c r="R16" s="869"/>
      <c r="S16" s="869"/>
      <c r="T16" s="869"/>
      <c r="U16" s="960" t="s">
        <v>108</v>
      </c>
      <c r="V16" s="960"/>
      <c r="W16" s="960"/>
      <c r="X16" s="960"/>
      <c r="Y16" s="960"/>
      <c r="Z16" s="960"/>
      <c r="AA16"/>
      <c r="AB16"/>
      <c r="AC16"/>
      <c r="AD16"/>
    </row>
    <row r="17" spans="1:30" x14ac:dyDescent="0.25">
      <c r="A17" s="929" t="s">
        <v>158</v>
      </c>
      <c r="B17" s="930"/>
      <c r="C17" s="879" t="s">
        <v>418</v>
      </c>
      <c r="D17" s="1199"/>
      <c r="E17" s="1199"/>
      <c r="F17" s="1199"/>
      <c r="G17" s="1199"/>
      <c r="H17" s="1199"/>
      <c r="I17" s="1199"/>
      <c r="J17" s="1199"/>
      <c r="K17" s="1199"/>
      <c r="L17" s="1199"/>
      <c r="M17" s="1199"/>
      <c r="N17" s="1199"/>
      <c r="O17" s="1199"/>
      <c r="P17" s="1199"/>
      <c r="Q17" s="1199"/>
      <c r="R17" s="1199"/>
      <c r="S17" s="1199"/>
      <c r="T17" s="1200"/>
      <c r="U17" s="1204" t="s">
        <v>175</v>
      </c>
      <c r="V17" s="1205"/>
      <c r="W17" s="1205"/>
      <c r="X17" s="1205"/>
      <c r="Y17" s="1205"/>
      <c r="Z17" s="1206"/>
      <c r="AA17"/>
      <c r="AB17"/>
      <c r="AC17"/>
      <c r="AD17"/>
    </row>
    <row r="18" spans="1:30" x14ac:dyDescent="0.25">
      <c r="A18" s="930"/>
      <c r="B18" s="930"/>
      <c r="C18" s="1201"/>
      <c r="D18" s="1202"/>
      <c r="E18" s="1202"/>
      <c r="F18" s="1202"/>
      <c r="G18" s="1202"/>
      <c r="H18" s="1202"/>
      <c r="I18" s="1202"/>
      <c r="J18" s="1202"/>
      <c r="K18" s="1202"/>
      <c r="L18" s="1202"/>
      <c r="M18" s="1202"/>
      <c r="N18" s="1202"/>
      <c r="O18" s="1202"/>
      <c r="P18" s="1202"/>
      <c r="Q18" s="1202"/>
      <c r="R18" s="1202"/>
      <c r="S18" s="1202"/>
      <c r="T18" s="1203"/>
      <c r="U18" s="1207"/>
      <c r="V18" s="1208"/>
      <c r="W18" s="1208"/>
      <c r="X18" s="1208"/>
      <c r="Y18" s="1208"/>
      <c r="Z18" s="1209"/>
      <c r="AA18"/>
      <c r="AB18"/>
      <c r="AC18"/>
      <c r="AD18"/>
    </row>
    <row r="19" spans="1:30" x14ac:dyDescent="0.25">
      <c r="A19" s="904" t="s">
        <v>77</v>
      </c>
      <c r="B19" s="905"/>
      <c r="C19" s="905"/>
      <c r="D19" s="905"/>
      <c r="E19" s="905"/>
      <c r="F19" s="905"/>
      <c r="G19" s="905"/>
      <c r="H19" s="905"/>
      <c r="I19" s="905"/>
      <c r="J19" s="905"/>
      <c r="K19" s="905"/>
      <c r="L19" s="905"/>
      <c r="M19" s="905"/>
      <c r="N19" s="905"/>
      <c r="O19" s="906"/>
      <c r="P19" s="869" t="s">
        <v>78</v>
      </c>
      <c r="Q19" s="869"/>
      <c r="R19" s="869"/>
      <c r="S19" s="869"/>
      <c r="T19" s="869"/>
      <c r="U19" s="907" t="s">
        <v>79</v>
      </c>
      <c r="V19" s="907"/>
      <c r="W19" s="907"/>
      <c r="X19" s="907"/>
      <c r="Y19" s="907"/>
      <c r="Z19" s="907"/>
      <c r="AA19"/>
      <c r="AB19"/>
      <c r="AC19"/>
      <c r="AD19"/>
    </row>
    <row r="20" spans="1:30" x14ac:dyDescent="0.25">
      <c r="A20" s="867" t="s">
        <v>240</v>
      </c>
      <c r="B20" s="868"/>
      <c r="C20" s="868"/>
      <c r="D20" s="868"/>
      <c r="E20" s="868"/>
      <c r="F20" s="868"/>
      <c r="G20" s="868"/>
      <c r="H20" s="868"/>
      <c r="I20" s="868"/>
      <c r="J20" s="868"/>
      <c r="K20" s="868"/>
      <c r="L20" s="868"/>
      <c r="M20" s="868"/>
      <c r="N20" s="868"/>
      <c r="O20" s="868"/>
      <c r="P20" s="728" t="s">
        <v>311</v>
      </c>
      <c r="Q20" s="739"/>
      <c r="R20" s="739"/>
      <c r="S20" s="739"/>
      <c r="T20" s="729"/>
      <c r="U20" s="879" t="s">
        <v>419</v>
      </c>
      <c r="V20" s="1199"/>
      <c r="W20" s="1199"/>
      <c r="X20" s="1199"/>
      <c r="Y20" s="1199"/>
      <c r="Z20" s="1200"/>
      <c r="AA20"/>
      <c r="AB20"/>
      <c r="AC20"/>
      <c r="AD20"/>
    </row>
    <row r="21" spans="1:30" x14ac:dyDescent="0.25">
      <c r="A21" s="868"/>
      <c r="B21" s="868"/>
      <c r="C21" s="868"/>
      <c r="D21" s="868"/>
      <c r="E21" s="868"/>
      <c r="F21" s="868"/>
      <c r="G21" s="868"/>
      <c r="H21" s="868"/>
      <c r="I21" s="868"/>
      <c r="J21" s="868"/>
      <c r="K21" s="868"/>
      <c r="L21" s="868"/>
      <c r="M21" s="868"/>
      <c r="N21" s="868"/>
      <c r="O21" s="868"/>
      <c r="P21" s="1132"/>
      <c r="Q21" s="1133"/>
      <c r="R21" s="1133"/>
      <c r="S21" s="1133"/>
      <c r="T21" s="1134"/>
      <c r="U21" s="1201"/>
      <c r="V21" s="1202"/>
      <c r="W21" s="1202"/>
      <c r="X21" s="1202"/>
      <c r="Y21" s="1202"/>
      <c r="Z21" s="1203"/>
      <c r="AA21"/>
      <c r="AB21"/>
      <c r="AC21"/>
      <c r="AD21"/>
    </row>
    <row r="22" spans="1:30" x14ac:dyDescent="0.25">
      <c r="A22" s="904" t="s">
        <v>80</v>
      </c>
      <c r="B22" s="905"/>
      <c r="C22" s="905"/>
      <c r="D22" s="905"/>
      <c r="E22" s="905"/>
      <c r="F22" s="905"/>
      <c r="G22" s="905"/>
      <c r="H22" s="905"/>
      <c r="I22" s="905"/>
      <c r="J22" s="905"/>
      <c r="K22" s="905"/>
      <c r="L22" s="905"/>
      <c r="M22" s="905"/>
      <c r="N22" s="905"/>
      <c r="O22" s="905"/>
      <c r="P22" s="905"/>
      <c r="Q22" s="905"/>
      <c r="R22" s="905"/>
      <c r="S22" s="905"/>
      <c r="T22" s="906"/>
      <c r="U22" s="331" t="s">
        <v>81</v>
      </c>
      <c r="V22" s="332"/>
      <c r="W22" s="332"/>
      <c r="X22" s="332"/>
      <c r="Y22" s="332"/>
      <c r="Z22" s="333"/>
      <c r="AA22"/>
      <c r="AB22"/>
      <c r="AC22"/>
      <c r="AD22"/>
    </row>
    <row r="23" spans="1:30" ht="9.9499999999999993" customHeight="1" x14ac:dyDescent="0.25">
      <c r="A23" s="1204" t="s">
        <v>180</v>
      </c>
      <c r="B23" s="1210"/>
      <c r="C23" s="1210"/>
      <c r="D23" s="1210"/>
      <c r="E23" s="1210"/>
      <c r="F23" s="1210"/>
      <c r="G23" s="1210"/>
      <c r="H23" s="1210"/>
      <c r="I23" s="1210"/>
      <c r="J23" s="1210"/>
      <c r="K23" s="1210"/>
      <c r="L23" s="1210"/>
      <c r="M23" s="1210"/>
      <c r="N23" s="1210"/>
      <c r="O23" s="1210"/>
      <c r="P23" s="1210"/>
      <c r="Q23" s="1210"/>
      <c r="R23" s="1210"/>
      <c r="S23" s="1210"/>
      <c r="T23" s="1211"/>
      <c r="U23" s="879" t="s">
        <v>161</v>
      </c>
      <c r="V23" s="1199"/>
      <c r="W23" s="1199"/>
      <c r="X23" s="1199"/>
      <c r="Y23" s="1199"/>
      <c r="Z23" s="1200"/>
      <c r="AA23"/>
      <c r="AB23"/>
      <c r="AC23"/>
      <c r="AD23"/>
    </row>
    <row r="24" spans="1:30" ht="9.9499999999999993" customHeight="1" x14ac:dyDescent="0.25">
      <c r="A24" s="1212"/>
      <c r="B24" s="1213"/>
      <c r="C24" s="1213"/>
      <c r="D24" s="1213"/>
      <c r="E24" s="1213"/>
      <c r="F24" s="1213"/>
      <c r="G24" s="1213"/>
      <c r="H24" s="1213"/>
      <c r="I24" s="1213"/>
      <c r="J24" s="1213"/>
      <c r="K24" s="1213"/>
      <c r="L24" s="1213"/>
      <c r="M24" s="1213"/>
      <c r="N24" s="1213"/>
      <c r="O24" s="1213"/>
      <c r="P24" s="1213"/>
      <c r="Q24" s="1213"/>
      <c r="R24" s="1213"/>
      <c r="S24" s="1213"/>
      <c r="T24" s="1214"/>
      <c r="U24" s="1201"/>
      <c r="V24" s="1202"/>
      <c r="W24" s="1202"/>
      <c r="X24" s="1202"/>
      <c r="Y24" s="1202"/>
      <c r="Z24" s="1203"/>
      <c r="AA24"/>
      <c r="AB24"/>
      <c r="AC24"/>
      <c r="AD24"/>
    </row>
    <row r="25" spans="1:30" x14ac:dyDescent="0.25">
      <c r="A25" s="904" t="s">
        <v>82</v>
      </c>
      <c r="B25" s="905"/>
      <c r="C25" s="905"/>
      <c r="D25" s="905"/>
      <c r="E25" s="905"/>
      <c r="F25" s="905"/>
      <c r="G25" s="906"/>
      <c r="H25" s="869" t="s">
        <v>83</v>
      </c>
      <c r="I25" s="869"/>
      <c r="J25" s="869"/>
      <c r="K25" s="869"/>
      <c r="L25" s="869"/>
      <c r="M25" s="869"/>
      <c r="N25" s="869"/>
      <c r="O25" s="869"/>
      <c r="P25" s="869" t="s">
        <v>84</v>
      </c>
      <c r="Q25" s="869"/>
      <c r="R25" s="869"/>
      <c r="S25" s="869"/>
      <c r="T25" s="869"/>
      <c r="U25" s="869"/>
      <c r="V25" s="869"/>
      <c r="W25" s="869"/>
      <c r="X25" s="869"/>
      <c r="Y25" s="869"/>
      <c r="Z25" s="869"/>
      <c r="AA25"/>
      <c r="AB25"/>
      <c r="AC25"/>
      <c r="AD25"/>
    </row>
    <row r="26" spans="1:30" x14ac:dyDescent="0.25">
      <c r="A26" s="885" t="s">
        <v>160</v>
      </c>
      <c r="B26" s="886"/>
      <c r="C26" s="886"/>
      <c r="D26" s="886"/>
      <c r="E26" s="886"/>
      <c r="F26" s="886"/>
      <c r="G26" s="886"/>
      <c r="H26" s="858" t="s">
        <v>420</v>
      </c>
      <c r="I26" s="858"/>
      <c r="J26" s="858"/>
      <c r="K26" s="858"/>
      <c r="L26" s="858"/>
      <c r="M26" s="858"/>
      <c r="N26" s="858"/>
      <c r="O26" s="858"/>
      <c r="P26" s="858" t="s">
        <v>314</v>
      </c>
      <c r="Q26" s="858"/>
      <c r="R26" s="858"/>
      <c r="S26" s="858"/>
      <c r="T26" s="858"/>
      <c r="U26" s="858"/>
      <c r="V26" s="858"/>
      <c r="W26" s="858"/>
      <c r="X26" s="858"/>
      <c r="Y26" s="858"/>
      <c r="Z26" s="858"/>
      <c r="AA26"/>
      <c r="AB26"/>
      <c r="AC26"/>
      <c r="AD26"/>
    </row>
    <row r="27" spans="1:30" x14ac:dyDescent="0.25">
      <c r="A27" s="907" t="s">
        <v>85</v>
      </c>
      <c r="B27" s="907"/>
      <c r="C27" s="907"/>
      <c r="D27" s="907"/>
      <c r="E27" s="907"/>
      <c r="F27" s="907"/>
      <c r="G27" s="907"/>
      <c r="H27" s="907"/>
      <c r="I27" s="907"/>
      <c r="J27" s="869" t="s">
        <v>86</v>
      </c>
      <c r="K27" s="869"/>
      <c r="L27" s="869"/>
      <c r="M27" s="869"/>
      <c r="N27" s="869"/>
      <c r="O27" s="869"/>
      <c r="P27" s="869"/>
      <c r="Q27" s="869"/>
      <c r="R27" s="869"/>
      <c r="S27" s="869"/>
      <c r="T27" s="869"/>
      <c r="U27" s="869"/>
      <c r="V27" s="869"/>
      <c r="W27" s="869"/>
      <c r="X27" s="869"/>
      <c r="Y27" s="869"/>
      <c r="Z27" s="869"/>
      <c r="AA27"/>
      <c r="AB27"/>
      <c r="AC27"/>
      <c r="AD27"/>
    </row>
    <row r="28" spans="1:30" ht="15" customHeight="1" x14ac:dyDescent="0.25">
      <c r="A28" s="907"/>
      <c r="B28" s="907"/>
      <c r="C28" s="907"/>
      <c r="D28" s="907"/>
      <c r="E28" s="907"/>
      <c r="F28" s="907"/>
      <c r="G28" s="907"/>
      <c r="H28" s="907"/>
      <c r="I28" s="907"/>
      <c r="J28" s="869" t="s">
        <v>87</v>
      </c>
      <c r="K28" s="869"/>
      <c r="L28" s="869"/>
      <c r="M28" s="869"/>
      <c r="N28" s="869" t="s">
        <v>88</v>
      </c>
      <c r="O28" s="869"/>
      <c r="P28" s="869"/>
      <c r="Q28" s="869"/>
      <c r="R28" s="869"/>
      <c r="S28" s="869"/>
      <c r="T28" s="869"/>
      <c r="U28" s="869" t="s">
        <v>89</v>
      </c>
      <c r="V28" s="869"/>
      <c r="W28" s="869"/>
      <c r="X28" s="869"/>
      <c r="Y28" s="869"/>
      <c r="Z28" s="869"/>
      <c r="AA28"/>
      <c r="AB28"/>
      <c r="AC28"/>
      <c r="AD28"/>
    </row>
    <row r="29" spans="1:30" x14ac:dyDescent="0.25">
      <c r="A29" s="950" t="s">
        <v>421</v>
      </c>
      <c r="B29" s="951"/>
      <c r="C29" s="951"/>
      <c r="D29" s="951"/>
      <c r="E29" s="951"/>
      <c r="F29" s="951"/>
      <c r="G29" s="951"/>
      <c r="H29" s="951"/>
      <c r="I29" s="951"/>
      <c r="J29" s="950">
        <v>2024</v>
      </c>
      <c r="K29" s="951"/>
      <c r="L29" s="951"/>
      <c r="M29" s="951"/>
      <c r="N29" s="950" t="s">
        <v>422</v>
      </c>
      <c r="O29" s="951"/>
      <c r="P29" s="951"/>
      <c r="Q29" s="951"/>
      <c r="R29" s="951"/>
      <c r="S29" s="951"/>
      <c r="T29" s="951"/>
      <c r="U29" s="1016" t="s">
        <v>423</v>
      </c>
      <c r="V29" s="951"/>
      <c r="W29" s="951"/>
      <c r="X29" s="951"/>
      <c r="Y29" s="951"/>
      <c r="Z29" s="951"/>
      <c r="AA29"/>
      <c r="AB29"/>
      <c r="AC29"/>
      <c r="AD29"/>
    </row>
    <row r="30" spans="1:30" x14ac:dyDescent="0.25">
      <c r="A30" s="869" t="s">
        <v>90</v>
      </c>
      <c r="B30" s="869"/>
      <c r="C30" s="869"/>
      <c r="D30" s="869"/>
      <c r="E30" s="869"/>
      <c r="F30" s="869"/>
      <c r="G30" s="869"/>
      <c r="H30" s="869"/>
      <c r="I30" s="869"/>
      <c r="J30" s="869" t="s">
        <v>91</v>
      </c>
      <c r="K30" s="869"/>
      <c r="L30" s="869"/>
      <c r="M30" s="869"/>
      <c r="N30" s="869"/>
      <c r="O30" s="869"/>
      <c r="P30" s="869"/>
      <c r="Q30" s="869"/>
      <c r="R30" s="869"/>
      <c r="S30" s="869"/>
      <c r="T30" s="869"/>
      <c r="U30" s="869"/>
      <c r="V30" s="869"/>
      <c r="W30" s="869"/>
      <c r="X30" s="869"/>
      <c r="Y30" s="869"/>
      <c r="Z30" s="869"/>
      <c r="AA30"/>
      <c r="AB30"/>
      <c r="AC30"/>
      <c r="AD30"/>
    </row>
    <row r="31" spans="1:30" x14ac:dyDescent="0.25">
      <c r="A31" s="892" t="s">
        <v>92</v>
      </c>
      <c r="B31" s="892"/>
      <c r="C31" s="892"/>
      <c r="D31" s="893" t="s">
        <v>93</v>
      </c>
      <c r="E31" s="893"/>
      <c r="F31" s="893"/>
      <c r="G31" s="894" t="s">
        <v>94</v>
      </c>
      <c r="H31" s="894"/>
      <c r="I31" s="894"/>
      <c r="J31" s="869" t="s">
        <v>87</v>
      </c>
      <c r="K31" s="869"/>
      <c r="L31" s="869"/>
      <c r="M31" s="869"/>
      <c r="N31" s="869" t="s">
        <v>88</v>
      </c>
      <c r="O31" s="869"/>
      <c r="P31" s="869"/>
      <c r="Q31" s="869"/>
      <c r="R31" s="869"/>
      <c r="S31" s="869"/>
      <c r="T31" s="869"/>
      <c r="U31" s="869" t="s">
        <v>89</v>
      </c>
      <c r="V31" s="869"/>
      <c r="W31" s="869"/>
      <c r="X31" s="869"/>
      <c r="Y31" s="869"/>
      <c r="Z31" s="869"/>
      <c r="AA31"/>
      <c r="AB31"/>
      <c r="AC31"/>
      <c r="AD31"/>
    </row>
    <row r="32" spans="1:30" x14ac:dyDescent="0.25">
      <c r="A32" s="1216" t="s">
        <v>424</v>
      </c>
      <c r="B32" s="1217"/>
      <c r="C32" s="1217"/>
      <c r="D32" s="1216" t="s">
        <v>425</v>
      </c>
      <c r="E32" s="1217"/>
      <c r="F32" s="1217"/>
      <c r="G32" s="1218" t="s">
        <v>426</v>
      </c>
      <c r="H32" s="1219"/>
      <c r="I32" s="1219"/>
      <c r="J32" s="1131">
        <v>2025</v>
      </c>
      <c r="K32" s="1127"/>
      <c r="L32" s="1127"/>
      <c r="M32" s="1127"/>
      <c r="N32" s="1131" t="s">
        <v>427</v>
      </c>
      <c r="O32" s="1127"/>
      <c r="P32" s="1127"/>
      <c r="Q32" s="1127"/>
      <c r="R32" s="1127"/>
      <c r="S32" s="1127"/>
      <c r="T32" s="1127"/>
      <c r="U32" s="1215" t="s">
        <v>423</v>
      </c>
      <c r="V32" s="522"/>
      <c r="W32" s="522"/>
      <c r="X32" s="522"/>
      <c r="Y32" s="522"/>
      <c r="Z32" s="523"/>
      <c r="AA32"/>
      <c r="AB32"/>
      <c r="AC32"/>
      <c r="AD32"/>
    </row>
    <row r="33" spans="1:30" x14ac:dyDescent="0.25">
      <c r="A33" s="1217"/>
      <c r="B33" s="1217"/>
      <c r="C33" s="1217"/>
      <c r="D33" s="1217"/>
      <c r="E33" s="1217"/>
      <c r="F33" s="1217"/>
      <c r="G33" s="1219"/>
      <c r="H33" s="1219"/>
      <c r="I33" s="1219"/>
      <c r="J33" s="1127"/>
      <c r="K33" s="1127"/>
      <c r="L33" s="1127"/>
      <c r="M33" s="1127"/>
      <c r="N33" s="1127"/>
      <c r="O33" s="1127"/>
      <c r="P33" s="1127"/>
      <c r="Q33" s="1127"/>
      <c r="R33" s="1127"/>
      <c r="S33" s="1127"/>
      <c r="T33" s="1127"/>
      <c r="U33" s="507"/>
      <c r="V33" s="508"/>
      <c r="W33" s="508"/>
      <c r="X33" s="508"/>
      <c r="Y33" s="508"/>
      <c r="Z33" s="509"/>
      <c r="AA33"/>
      <c r="AB33"/>
      <c r="AC33"/>
      <c r="AD33"/>
    </row>
    <row r="34" spans="1:30" x14ac:dyDescent="0.25">
      <c r="A34" s="869" t="s">
        <v>95</v>
      </c>
      <c r="B34" s="869"/>
      <c r="C34" s="869"/>
      <c r="D34" s="869"/>
      <c r="E34" s="869"/>
      <c r="F34" s="869"/>
      <c r="G34" s="869"/>
      <c r="H34" s="869"/>
      <c r="I34" s="869"/>
      <c r="J34" s="869"/>
      <c r="K34" s="869"/>
      <c r="L34" s="869"/>
      <c r="M34" s="869"/>
      <c r="N34" s="869"/>
      <c r="O34" s="869"/>
      <c r="P34" s="869"/>
      <c r="Q34" s="869"/>
      <c r="R34" s="869"/>
      <c r="S34" s="869"/>
      <c r="T34" s="869"/>
      <c r="U34" s="869"/>
      <c r="V34" s="869"/>
      <c r="W34" s="869"/>
      <c r="X34" s="869"/>
      <c r="Y34" s="869"/>
      <c r="Z34" s="869"/>
      <c r="AA34"/>
      <c r="AB34"/>
      <c r="AC34"/>
      <c r="AD34"/>
    </row>
    <row r="35" spans="1:30" ht="28.5" customHeight="1" x14ac:dyDescent="0.25">
      <c r="A35" s="869" t="s">
        <v>76</v>
      </c>
      <c r="B35" s="869"/>
      <c r="C35" s="869"/>
      <c r="D35" s="869"/>
      <c r="E35" s="869"/>
      <c r="F35" s="869"/>
      <c r="G35" s="869"/>
      <c r="H35" s="869"/>
      <c r="I35" s="869"/>
      <c r="J35" s="869"/>
      <c r="K35" s="869"/>
      <c r="L35" s="869"/>
      <c r="M35" s="869"/>
      <c r="N35" s="869" t="s">
        <v>96</v>
      </c>
      <c r="O35" s="869"/>
      <c r="P35" s="869"/>
      <c r="Q35" s="869"/>
      <c r="R35" s="869"/>
      <c r="S35" s="869"/>
      <c r="T35" s="869"/>
      <c r="U35" s="981" t="s">
        <v>109</v>
      </c>
      <c r="V35" s="981"/>
      <c r="W35" s="981"/>
      <c r="X35" s="981"/>
      <c r="Y35" s="981"/>
      <c r="Z35" s="981"/>
      <c r="AA35"/>
      <c r="AB35"/>
      <c r="AC35"/>
      <c r="AD35"/>
    </row>
    <row r="36" spans="1:30" x14ac:dyDescent="0.25">
      <c r="A36" s="1204" t="s">
        <v>428</v>
      </c>
      <c r="B36" s="1210"/>
      <c r="C36" s="1210"/>
      <c r="D36" s="1210"/>
      <c r="E36" s="1210"/>
      <c r="F36" s="1210"/>
      <c r="G36" s="1210"/>
      <c r="H36" s="1210"/>
      <c r="I36" s="1210"/>
      <c r="J36" s="1210"/>
      <c r="K36" s="1210"/>
      <c r="L36" s="1210"/>
      <c r="M36" s="1211"/>
      <c r="N36" s="728" t="s">
        <v>429</v>
      </c>
      <c r="O36" s="739"/>
      <c r="P36" s="739"/>
      <c r="Q36" s="739"/>
      <c r="R36" s="739"/>
      <c r="S36" s="739"/>
      <c r="T36" s="729"/>
      <c r="U36" s="1204" t="s">
        <v>175</v>
      </c>
      <c r="V36" s="1205"/>
      <c r="W36" s="1205"/>
      <c r="X36" s="1205"/>
      <c r="Y36" s="1205"/>
      <c r="Z36" s="1206"/>
      <c r="AA36"/>
      <c r="AB36"/>
      <c r="AC36"/>
      <c r="AD36"/>
    </row>
    <row r="37" spans="1:30" x14ac:dyDescent="0.25">
      <c r="A37" s="1212" t="s">
        <v>430</v>
      </c>
      <c r="B37" s="1213"/>
      <c r="C37" s="1213"/>
      <c r="D37" s="1213"/>
      <c r="E37" s="1213"/>
      <c r="F37" s="1213"/>
      <c r="G37" s="1213"/>
      <c r="H37" s="1213"/>
      <c r="I37" s="1213"/>
      <c r="J37" s="1213"/>
      <c r="K37" s="1213"/>
      <c r="L37" s="1213"/>
      <c r="M37" s="1214"/>
      <c r="N37" s="1132" t="s">
        <v>429</v>
      </c>
      <c r="O37" s="1133"/>
      <c r="P37" s="1133"/>
      <c r="Q37" s="1133"/>
      <c r="R37" s="1133"/>
      <c r="S37" s="1133"/>
      <c r="T37" s="1134"/>
      <c r="U37" s="1207"/>
      <c r="V37" s="1208"/>
      <c r="W37" s="1208"/>
      <c r="X37" s="1208"/>
      <c r="Y37" s="1208"/>
      <c r="Z37" s="1209"/>
      <c r="AA37"/>
      <c r="AB37"/>
      <c r="AC37"/>
      <c r="AD37"/>
    </row>
    <row r="38" spans="1:30" ht="1.5" customHeight="1" x14ac:dyDescent="0.25">
      <c r="A38" s="338"/>
      <c r="B38" s="339"/>
      <c r="C38" s="339"/>
      <c r="D38" s="339"/>
      <c r="E38" s="339"/>
      <c r="F38" s="339"/>
      <c r="G38" s="339"/>
      <c r="H38" s="339"/>
      <c r="I38" s="339"/>
      <c r="J38" s="339"/>
      <c r="K38" s="339"/>
      <c r="L38" s="339"/>
      <c r="M38" s="340"/>
      <c r="N38" s="338"/>
      <c r="O38" s="339"/>
      <c r="P38" s="339"/>
      <c r="Q38" s="339"/>
      <c r="R38" s="339"/>
      <c r="S38" s="339"/>
      <c r="T38" s="340"/>
      <c r="U38" s="338"/>
      <c r="V38" s="339"/>
      <c r="W38" s="339"/>
      <c r="X38" s="339"/>
      <c r="Y38" s="339"/>
      <c r="Z38" s="340"/>
      <c r="AA38"/>
      <c r="AB38"/>
      <c r="AC38"/>
      <c r="AD38"/>
    </row>
    <row r="39" spans="1:30" x14ac:dyDescent="0.25">
      <c r="A39" s="869" t="s">
        <v>97</v>
      </c>
      <c r="B39" s="869"/>
      <c r="C39" s="869"/>
      <c r="D39" s="869"/>
      <c r="E39" s="869"/>
      <c r="F39" s="869"/>
      <c r="G39" s="869"/>
      <c r="H39" s="869"/>
      <c r="I39" s="869"/>
      <c r="J39" s="869"/>
      <c r="K39" s="869"/>
      <c r="L39" s="869"/>
      <c r="M39" s="869"/>
      <c r="N39" s="869"/>
      <c r="O39" s="869"/>
      <c r="P39" s="869"/>
      <c r="Q39" s="869"/>
      <c r="R39" s="869"/>
      <c r="S39" s="869"/>
      <c r="T39" s="869"/>
      <c r="U39" s="869"/>
      <c r="V39" s="869"/>
      <c r="W39" s="869"/>
      <c r="X39" s="869"/>
      <c r="Y39" s="869"/>
      <c r="Z39" s="869"/>
      <c r="AA39"/>
      <c r="AB39"/>
      <c r="AC39"/>
      <c r="AD39"/>
    </row>
    <row r="40" spans="1:30" x14ac:dyDescent="0.25">
      <c r="A40" s="1010" t="s">
        <v>431</v>
      </c>
      <c r="B40" s="1220"/>
      <c r="C40" s="1220"/>
      <c r="D40" s="1220"/>
      <c r="E40" s="1220"/>
      <c r="F40" s="1220"/>
      <c r="G40" s="1220"/>
      <c r="H40" s="1220"/>
      <c r="I40" s="1220"/>
      <c r="J40" s="1220"/>
      <c r="K40" s="1220"/>
      <c r="L40" s="1220"/>
      <c r="M40" s="1220"/>
      <c r="N40" s="1220"/>
      <c r="O40" s="1220"/>
      <c r="P40" s="1220"/>
      <c r="Q40" s="1220"/>
      <c r="R40" s="1220"/>
      <c r="S40" s="1220"/>
      <c r="T40" s="1220"/>
      <c r="U40" s="1220"/>
      <c r="V40" s="1220"/>
      <c r="W40" s="1220"/>
      <c r="X40" s="1220"/>
      <c r="Y40" s="1220"/>
      <c r="Z40" s="1221"/>
      <c r="AA40"/>
      <c r="AB40"/>
      <c r="AC40"/>
      <c r="AD40"/>
    </row>
    <row r="41" spans="1:30" ht="33.6" customHeight="1" x14ac:dyDescent="0.25">
      <c r="A41" s="1222"/>
      <c r="B41" s="1223"/>
      <c r="C41" s="1223"/>
      <c r="D41" s="1223"/>
      <c r="E41" s="1223"/>
      <c r="F41" s="1223"/>
      <c r="G41" s="1223"/>
      <c r="H41" s="1223"/>
      <c r="I41" s="1223"/>
      <c r="J41" s="1223"/>
      <c r="K41" s="1223"/>
      <c r="L41" s="1223"/>
      <c r="M41" s="1223"/>
      <c r="N41" s="1223"/>
      <c r="O41" s="1223"/>
      <c r="P41" s="1223"/>
      <c r="Q41" s="1223"/>
      <c r="R41" s="1223"/>
      <c r="S41" s="1223"/>
      <c r="T41" s="1223"/>
      <c r="U41" s="1223"/>
      <c r="V41" s="1223"/>
      <c r="W41" s="1223"/>
      <c r="X41" s="1223"/>
      <c r="Y41" s="1223"/>
      <c r="Z41" s="1224"/>
      <c r="AA41"/>
      <c r="AB41"/>
      <c r="AC41"/>
      <c r="AD41"/>
    </row>
    <row r="42" spans="1:30" x14ac:dyDescent="0.25">
      <c r="A42" s="869" t="s">
        <v>98</v>
      </c>
      <c r="B42" s="869"/>
      <c r="C42" s="869"/>
      <c r="D42" s="869"/>
      <c r="E42" s="869"/>
      <c r="F42" s="869"/>
      <c r="G42" s="869"/>
      <c r="H42" s="869"/>
      <c r="I42" s="869"/>
      <c r="J42" s="869"/>
      <c r="K42" s="869"/>
      <c r="L42" s="869"/>
      <c r="M42" s="869"/>
      <c r="N42" s="869"/>
      <c r="O42" s="869"/>
      <c r="P42" s="869"/>
      <c r="Q42" s="869"/>
      <c r="R42" s="869"/>
      <c r="S42" s="869"/>
      <c r="T42" s="869"/>
      <c r="U42" s="869"/>
      <c r="V42" s="869"/>
      <c r="W42" s="869"/>
      <c r="X42" s="869"/>
      <c r="Y42" s="869"/>
      <c r="Z42" s="869"/>
      <c r="AA42"/>
      <c r="AB42"/>
      <c r="AC42"/>
      <c r="AD42"/>
    </row>
    <row r="43" spans="1:30" x14ac:dyDescent="0.25">
      <c r="A43" s="869" t="s">
        <v>99</v>
      </c>
      <c r="B43" s="869"/>
      <c r="C43" s="869"/>
      <c r="D43" s="869"/>
      <c r="E43" s="869"/>
      <c r="F43" s="869"/>
      <c r="G43" s="869"/>
      <c r="H43" s="869"/>
      <c r="I43" s="869"/>
      <c r="J43" s="869"/>
      <c r="K43" s="869"/>
      <c r="L43" s="869"/>
      <c r="M43" s="869"/>
      <c r="N43" s="869" t="s">
        <v>100</v>
      </c>
      <c r="O43" s="869"/>
      <c r="P43" s="869"/>
      <c r="Q43" s="869"/>
      <c r="R43" s="869"/>
      <c r="S43" s="869"/>
      <c r="T43" s="869"/>
      <c r="U43" s="869" t="s">
        <v>101</v>
      </c>
      <c r="V43" s="869"/>
      <c r="W43" s="869"/>
      <c r="X43" s="869"/>
      <c r="Y43" s="869"/>
      <c r="Z43" s="869"/>
      <c r="AA43"/>
      <c r="AB43"/>
      <c r="AC43"/>
      <c r="AD43"/>
    </row>
    <row r="44" spans="1:30" x14ac:dyDescent="0.25">
      <c r="A44" s="1225" t="s">
        <v>432</v>
      </c>
      <c r="B44" s="1226"/>
      <c r="C44" s="1226"/>
      <c r="D44" s="1226"/>
      <c r="E44" s="1226"/>
      <c r="F44" s="1226"/>
      <c r="G44" s="1226"/>
      <c r="H44" s="1226"/>
      <c r="I44" s="1226"/>
      <c r="J44" s="1226"/>
      <c r="K44" s="1226"/>
      <c r="L44" s="1226"/>
      <c r="M44" s="1226"/>
      <c r="N44" s="1225" t="s">
        <v>433</v>
      </c>
      <c r="O44" s="1226"/>
      <c r="P44" s="1226"/>
      <c r="Q44" s="1226"/>
      <c r="R44" s="1226"/>
      <c r="S44" s="1226"/>
      <c r="T44" s="1226"/>
      <c r="U44" s="879" t="s">
        <v>434</v>
      </c>
      <c r="V44" s="1199"/>
      <c r="W44" s="1199"/>
      <c r="X44" s="1199"/>
      <c r="Y44" s="1199"/>
      <c r="Z44" s="1200"/>
      <c r="AA44"/>
      <c r="AB44"/>
      <c r="AC44"/>
      <c r="AD44"/>
    </row>
    <row r="45" spans="1:30" x14ac:dyDescent="0.25">
      <c r="A45" s="1226"/>
      <c r="B45" s="1226"/>
      <c r="C45" s="1226"/>
      <c r="D45" s="1226"/>
      <c r="E45" s="1226"/>
      <c r="F45" s="1226"/>
      <c r="G45" s="1226"/>
      <c r="H45" s="1226"/>
      <c r="I45" s="1226"/>
      <c r="J45" s="1226"/>
      <c r="K45" s="1226"/>
      <c r="L45" s="1226"/>
      <c r="M45" s="1226"/>
      <c r="N45" s="1226"/>
      <c r="O45" s="1226"/>
      <c r="P45" s="1226"/>
      <c r="Q45" s="1226"/>
      <c r="R45" s="1226"/>
      <c r="S45" s="1226"/>
      <c r="T45" s="1226"/>
      <c r="U45" s="1201"/>
      <c r="V45" s="1202"/>
      <c r="W45" s="1202"/>
      <c r="X45" s="1202"/>
      <c r="Y45" s="1202"/>
      <c r="Z45" s="1203"/>
      <c r="AA45"/>
      <c r="AB45"/>
      <c r="AC45"/>
      <c r="AD45"/>
    </row>
    <row r="46" spans="1:30" ht="27" customHeight="1" x14ac:dyDescent="0.25">
      <c r="A46" s="907" t="s">
        <v>102</v>
      </c>
      <c r="B46" s="907"/>
      <c r="C46" s="907"/>
      <c r="D46" s="907"/>
      <c r="E46" s="907"/>
      <c r="F46" s="907"/>
      <c r="G46" s="907"/>
      <c r="H46" s="907"/>
      <c r="I46" s="907"/>
      <c r="J46" s="907"/>
      <c r="K46" s="907"/>
      <c r="L46" s="907"/>
      <c r="M46" s="907"/>
      <c r="N46" s="907" t="s">
        <v>111</v>
      </c>
      <c r="O46" s="907"/>
      <c r="P46" s="907"/>
      <c r="Q46" s="907"/>
      <c r="R46" s="907"/>
      <c r="S46" s="907"/>
      <c r="T46" s="907"/>
      <c r="U46" s="991" t="s">
        <v>110</v>
      </c>
      <c r="V46" s="991"/>
      <c r="W46" s="991"/>
      <c r="X46" s="991"/>
      <c r="Y46" s="991"/>
      <c r="Z46" s="991"/>
      <c r="AA46"/>
      <c r="AB46"/>
      <c r="AC46"/>
      <c r="AD46"/>
    </row>
    <row r="47" spans="1:30" ht="9.9499999999999993" customHeight="1" x14ac:dyDescent="0.25">
      <c r="A47" s="879" t="s">
        <v>435</v>
      </c>
      <c r="B47" s="880"/>
      <c r="C47" s="880"/>
      <c r="D47" s="880"/>
      <c r="E47" s="880"/>
      <c r="F47" s="880"/>
      <c r="G47" s="880"/>
      <c r="H47" s="880"/>
      <c r="I47" s="880"/>
      <c r="J47" s="880"/>
      <c r="K47" s="880"/>
      <c r="L47" s="880"/>
      <c r="M47" s="881"/>
      <c r="N47" s="1215" t="s">
        <v>436</v>
      </c>
      <c r="O47" s="522"/>
      <c r="P47" s="522"/>
      <c r="Q47" s="522"/>
      <c r="R47" s="522"/>
      <c r="S47" s="522"/>
      <c r="T47" s="523"/>
      <c r="U47" s="1057" t="s">
        <v>437</v>
      </c>
      <c r="V47" s="1227"/>
      <c r="W47" s="1227"/>
      <c r="X47" s="1227"/>
      <c r="Y47" s="1227"/>
      <c r="Z47" s="1228"/>
      <c r="AA47"/>
      <c r="AB47"/>
      <c r="AC47"/>
      <c r="AD47"/>
    </row>
    <row r="48" spans="1:30" ht="9.9499999999999993" customHeight="1" x14ac:dyDescent="0.25">
      <c r="A48" s="882"/>
      <c r="B48" s="883"/>
      <c r="C48" s="883"/>
      <c r="D48" s="883"/>
      <c r="E48" s="883"/>
      <c r="F48" s="883"/>
      <c r="G48" s="883"/>
      <c r="H48" s="883"/>
      <c r="I48" s="883"/>
      <c r="J48" s="883"/>
      <c r="K48" s="883"/>
      <c r="L48" s="883"/>
      <c r="M48" s="884"/>
      <c r="N48" s="507"/>
      <c r="O48" s="508"/>
      <c r="P48" s="508"/>
      <c r="Q48" s="508"/>
      <c r="R48" s="508"/>
      <c r="S48" s="508"/>
      <c r="T48" s="509"/>
      <c r="U48" s="1229"/>
      <c r="V48" s="1230"/>
      <c r="W48" s="1230"/>
      <c r="X48" s="1230"/>
      <c r="Y48" s="1230"/>
      <c r="Z48" s="1231"/>
      <c r="AA48"/>
      <c r="AB48"/>
      <c r="AC48"/>
      <c r="AD48"/>
    </row>
    <row r="49" spans="1:30" x14ac:dyDescent="0.25">
      <c r="A49" s="866" t="s">
        <v>103</v>
      </c>
      <c r="B49" s="866"/>
      <c r="C49" s="866"/>
      <c r="D49" s="866"/>
      <c r="E49" s="866"/>
      <c r="F49" s="866"/>
      <c r="G49" s="866"/>
      <c r="H49" s="866"/>
      <c r="I49" s="866"/>
      <c r="J49" s="866" t="s">
        <v>104</v>
      </c>
      <c r="K49" s="866"/>
      <c r="L49" s="866"/>
      <c r="M49" s="866"/>
      <c r="N49" s="866"/>
      <c r="O49" s="866"/>
      <c r="P49" s="866"/>
      <c r="Q49" s="866"/>
      <c r="R49" s="866" t="s">
        <v>105</v>
      </c>
      <c r="S49" s="866"/>
      <c r="T49" s="866"/>
      <c r="U49" s="866"/>
      <c r="V49" s="866"/>
      <c r="W49" s="866"/>
      <c r="X49" s="866"/>
      <c r="Y49" s="866"/>
      <c r="Z49" s="866"/>
      <c r="AA49" s="9"/>
      <c r="AB49"/>
      <c r="AC49"/>
      <c r="AD49"/>
    </row>
    <row r="50" spans="1:30" x14ac:dyDescent="0.25">
      <c r="A50" s="1163" t="s">
        <v>438</v>
      </c>
      <c r="B50" s="1154"/>
      <c r="C50" s="1154"/>
      <c r="D50" s="1154"/>
      <c r="E50" s="1154"/>
      <c r="F50" s="1154"/>
      <c r="G50" s="1154"/>
      <c r="H50" s="1154"/>
      <c r="I50" s="1155"/>
      <c r="J50" s="1163" t="s">
        <v>439</v>
      </c>
      <c r="K50" s="1154"/>
      <c r="L50" s="1154"/>
      <c r="M50" s="1154"/>
      <c r="N50" s="1154"/>
      <c r="O50" s="1154"/>
      <c r="P50" s="1154"/>
      <c r="Q50" s="1155"/>
      <c r="R50" s="1163" t="s">
        <v>432</v>
      </c>
      <c r="S50" s="1154"/>
      <c r="T50" s="1154"/>
      <c r="U50" s="1154"/>
      <c r="V50" s="1154"/>
      <c r="W50" s="1154"/>
      <c r="X50" s="1154"/>
      <c r="Y50" s="1154"/>
      <c r="Z50" s="1155"/>
      <c r="AA50"/>
      <c r="AB50"/>
      <c r="AC50"/>
      <c r="AD50"/>
    </row>
    <row r="51" spans="1:30" x14ac:dyDescent="0.25">
      <c r="A51" s="1156"/>
      <c r="B51" s="1157"/>
      <c r="C51" s="1157"/>
      <c r="D51" s="1157"/>
      <c r="E51" s="1157"/>
      <c r="F51" s="1157"/>
      <c r="G51" s="1157"/>
      <c r="H51" s="1157"/>
      <c r="I51" s="1158"/>
      <c r="J51" s="1156"/>
      <c r="K51" s="1157"/>
      <c r="L51" s="1157"/>
      <c r="M51" s="1157"/>
      <c r="N51" s="1157"/>
      <c r="O51" s="1157"/>
      <c r="P51" s="1157"/>
      <c r="Q51" s="1158"/>
      <c r="R51" s="1156"/>
      <c r="S51" s="1157"/>
      <c r="T51" s="1157"/>
      <c r="U51" s="1157"/>
      <c r="V51" s="1157"/>
      <c r="W51" s="1157"/>
      <c r="X51" s="1157"/>
      <c r="Y51" s="1157"/>
      <c r="Z51" s="1158"/>
      <c r="AA51"/>
      <c r="AB51"/>
      <c r="AC51"/>
      <c r="AD51"/>
    </row>
    <row r="52" spans="1:30" ht="31.9" customHeight="1" x14ac:dyDescent="0.25">
      <c r="A52" s="1232" t="s">
        <v>440</v>
      </c>
      <c r="B52" s="1233"/>
      <c r="C52" s="1233"/>
      <c r="D52" s="1233"/>
      <c r="E52" s="1233"/>
      <c r="F52" s="1233"/>
      <c r="G52" s="1233"/>
      <c r="H52" s="1233"/>
      <c r="I52" s="1234"/>
      <c r="J52" s="1235" t="s">
        <v>441</v>
      </c>
      <c r="K52" s="1236"/>
      <c r="L52" s="1236"/>
      <c r="M52" s="1236"/>
      <c r="N52" s="1236"/>
      <c r="O52" s="1236"/>
      <c r="P52" s="1236"/>
      <c r="Q52" s="1237"/>
      <c r="R52" s="510" t="s">
        <v>435</v>
      </c>
      <c r="S52" s="1238"/>
      <c r="T52" s="1238"/>
      <c r="U52" s="1238"/>
      <c r="V52" s="1238"/>
      <c r="W52" s="1238"/>
      <c r="X52" s="1238"/>
      <c r="Y52" s="1238"/>
      <c r="Z52" s="1239"/>
      <c r="AA52"/>
      <c r="AB52"/>
      <c r="AC52"/>
      <c r="AD52"/>
    </row>
    <row r="53" spans="1:30" ht="9.9499999999999993" customHeight="1" x14ac:dyDescent="0.25">
      <c r="A53" s="1000" t="s">
        <v>106</v>
      </c>
      <c r="B53" s="1000"/>
      <c r="C53" s="1000"/>
      <c r="D53" s="1000"/>
      <c r="E53" s="1000"/>
      <c r="F53" s="1000"/>
      <c r="G53" s="1000"/>
      <c r="H53" s="1000"/>
      <c r="I53" s="1000"/>
      <c r="J53" s="1000"/>
      <c r="K53" s="1000"/>
      <c r="L53" s="1000"/>
      <c r="M53" s="1000"/>
      <c r="N53" s="1000"/>
      <c r="O53" s="1000"/>
      <c r="P53" s="1000"/>
      <c r="Q53" s="1000"/>
      <c r="R53" s="1000"/>
      <c r="S53" s="1000"/>
      <c r="T53" s="1000"/>
      <c r="U53" s="1000"/>
      <c r="V53" s="1000"/>
      <c r="W53" s="1000"/>
      <c r="X53" s="1000"/>
      <c r="Y53" s="1000"/>
      <c r="Z53" s="1000"/>
      <c r="AA53"/>
      <c r="AB53"/>
      <c r="AC53"/>
      <c r="AD53"/>
    </row>
    <row r="54" spans="1:30" ht="9.9499999999999993" customHeight="1" x14ac:dyDescent="0.25">
      <c r="A54" s="517" t="s">
        <v>107</v>
      </c>
      <c r="B54" s="517"/>
      <c r="C54" s="517"/>
      <c r="D54" s="517"/>
      <c r="E54" s="517"/>
      <c r="F54" s="517"/>
      <c r="G54" s="517"/>
      <c r="H54" s="517"/>
      <c r="I54" s="517"/>
      <c r="J54" s="517"/>
      <c r="K54" s="517"/>
      <c r="L54" s="517"/>
      <c r="M54" s="517"/>
      <c r="N54" s="517"/>
      <c r="O54" s="517"/>
      <c r="P54" s="517"/>
      <c r="Q54" s="517"/>
      <c r="R54" s="517"/>
      <c r="S54" s="517"/>
      <c r="T54" s="517"/>
      <c r="U54" s="517"/>
      <c r="V54" s="517"/>
      <c r="W54" s="517"/>
      <c r="X54" s="517"/>
      <c r="Y54" s="517"/>
      <c r="Z54" s="517"/>
      <c r="AA54"/>
      <c r="AB54"/>
      <c r="AC54"/>
      <c r="AD54"/>
    </row>
    <row r="55" spans="1:30" s="334" customForma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s="334" customForma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s="334" customForma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s="334" customForma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s="334" customForma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s="334" customForma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s="334" customForma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s="334" customForma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s="334" customForma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s="334" customForma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s="334" customForma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s="334" customForma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s="334" customForma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s="334" customForma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s="334" customForma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s="334" customForma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s="334" customForma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s="334" customForma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s="334" customForma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s="334" customForma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s="334" customForma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s="334" customForma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s="334" customForma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s="334" customForma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s="334" customForma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s="334" customForma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s="334" customForma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s="334" customForma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s="334" customForma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s="334" customForma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s="334" customForma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s="334" customForma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s="334" customForma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s="334" customForma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s="334" customForma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s="334" customForma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s="334" customForma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s="334" customForma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s="334" customForma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s="334" customForma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s="334" customForma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</sheetData>
  <mergeCells count="93">
    <mergeCell ref="A53:Z53"/>
    <mergeCell ref="A54:Z54"/>
    <mergeCell ref="A50:I51"/>
    <mergeCell ref="J50:Q51"/>
    <mergeCell ref="R50:Z51"/>
    <mergeCell ref="A52:I52"/>
    <mergeCell ref="J52:Q52"/>
    <mergeCell ref="R52:Z52"/>
    <mergeCell ref="A47:M48"/>
    <mergeCell ref="N47:T48"/>
    <mergeCell ref="U47:Z48"/>
    <mergeCell ref="A49:I49"/>
    <mergeCell ref="J49:Q49"/>
    <mergeCell ref="R49:Z49"/>
    <mergeCell ref="A44:M45"/>
    <mergeCell ref="N44:T45"/>
    <mergeCell ref="U44:Z45"/>
    <mergeCell ref="A46:M46"/>
    <mergeCell ref="N46:T46"/>
    <mergeCell ref="U46:Z46"/>
    <mergeCell ref="A39:Z39"/>
    <mergeCell ref="A40:Z41"/>
    <mergeCell ref="A42:Z42"/>
    <mergeCell ref="A43:M43"/>
    <mergeCell ref="N43:T43"/>
    <mergeCell ref="U43:Z43"/>
    <mergeCell ref="A34:Z34"/>
    <mergeCell ref="A35:M35"/>
    <mergeCell ref="N35:T35"/>
    <mergeCell ref="U35:Z35"/>
    <mergeCell ref="A36:M36"/>
    <mergeCell ref="N36:T36"/>
    <mergeCell ref="U36:Z37"/>
    <mergeCell ref="A37:M37"/>
    <mergeCell ref="N37:T37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5:Z15"/>
    <mergeCell ref="A16:B16"/>
    <mergeCell ref="C16:T16"/>
    <mergeCell ref="U16:Z16"/>
    <mergeCell ref="A17:B18"/>
    <mergeCell ref="C17:T18"/>
    <mergeCell ref="U17:Z18"/>
    <mergeCell ref="A13:Z14"/>
    <mergeCell ref="A1:Z1"/>
    <mergeCell ref="A2:Z2"/>
    <mergeCell ref="A3:Z3"/>
    <mergeCell ref="A4:Z4"/>
    <mergeCell ref="A5:Z5"/>
    <mergeCell ref="D6:N6"/>
    <mergeCell ref="X6:Z6"/>
    <mergeCell ref="C7:Z7"/>
    <mergeCell ref="H8:Z8"/>
    <mergeCell ref="A9:Z9"/>
    <mergeCell ref="A10:Z11"/>
    <mergeCell ref="A12:Z12"/>
  </mergeCells>
  <hyperlinks>
    <hyperlink ref="U47" r:id="rId1" xr:uid="{00000000-0004-0000-2F00-000000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horizontalDpi="300" verticalDpi="300" r:id="rId2"/>
  <drawing r:id="rId3"/>
  <picture r:id="rId4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K53"/>
  <sheetViews>
    <sheetView topLeftCell="A4" zoomScale="85" zoomScaleNormal="85" workbookViewId="0">
      <selection activeCell="AS40" sqref="AS40"/>
    </sheetView>
  </sheetViews>
  <sheetFormatPr baseColWidth="10" defaultColWidth="11.42578125" defaultRowHeight="15" x14ac:dyDescent="0.25"/>
  <cols>
    <col min="1" max="1" width="3.28515625" style="23" customWidth="1"/>
    <col min="2" max="2" width="4.28515625" style="23" customWidth="1"/>
    <col min="3" max="13" width="3.28515625" style="23" customWidth="1"/>
    <col min="14" max="15" width="4.28515625" style="23" customWidth="1"/>
    <col min="16" max="20" width="3.28515625" style="23" customWidth="1"/>
    <col min="21" max="21" width="3.7109375" style="23" customWidth="1"/>
    <col min="22" max="22" width="3.5703125" style="23" customWidth="1"/>
    <col min="23" max="23" width="1.7109375" style="23" customWidth="1"/>
    <col min="24" max="25" width="3.7109375" style="23" customWidth="1"/>
    <col min="26" max="26" width="7.42578125" style="23" customWidth="1"/>
    <col min="27" max="36" width="3.7109375" style="23" customWidth="1"/>
    <col min="37" max="16384" width="11.42578125" style="23"/>
  </cols>
  <sheetData>
    <row r="1" spans="1:37" ht="7.15" customHeight="1" x14ac:dyDescent="0.25">
      <c r="A1" s="913"/>
      <c r="B1" s="913"/>
      <c r="C1" s="913"/>
      <c r="D1" s="913"/>
      <c r="E1" s="913"/>
      <c r="F1" s="913"/>
      <c r="G1" s="913"/>
      <c r="H1" s="913"/>
      <c r="I1" s="913"/>
      <c r="J1" s="913"/>
      <c r="K1" s="913"/>
      <c r="L1" s="913"/>
      <c r="M1" s="913"/>
      <c r="N1" s="913"/>
      <c r="O1" s="913"/>
      <c r="P1" s="913"/>
      <c r="Q1" s="913"/>
      <c r="R1" s="913"/>
      <c r="S1" s="913"/>
      <c r="T1" s="913"/>
      <c r="U1" s="913"/>
      <c r="V1" s="913"/>
      <c r="W1" s="913"/>
      <c r="X1" s="913"/>
      <c r="Y1" s="913"/>
      <c r="Z1" s="913"/>
      <c r="AA1"/>
      <c r="AB1"/>
      <c r="AC1"/>
      <c r="AD1"/>
      <c r="AE1"/>
      <c r="AF1"/>
      <c r="AG1"/>
      <c r="AH1"/>
      <c r="AI1"/>
      <c r="AJ1"/>
      <c r="AK1"/>
    </row>
    <row r="2" spans="1:37" ht="15.75" x14ac:dyDescent="0.25">
      <c r="A2" s="620" t="s">
        <v>71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  <c r="AA2"/>
      <c r="AB2"/>
      <c r="AC2"/>
      <c r="AD2"/>
      <c r="AE2"/>
      <c r="AF2"/>
      <c r="AG2"/>
      <c r="AH2"/>
      <c r="AI2"/>
      <c r="AJ2"/>
      <c r="AK2"/>
    </row>
    <row r="3" spans="1:37" ht="15.75" x14ac:dyDescent="0.25">
      <c r="A3" s="620" t="s">
        <v>72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0"/>
      <c r="Z3" s="620"/>
      <c r="AA3"/>
      <c r="AB3"/>
      <c r="AC3"/>
      <c r="AD3"/>
      <c r="AE3"/>
      <c r="AF3"/>
      <c r="AG3"/>
      <c r="AH3"/>
      <c r="AI3"/>
      <c r="AJ3"/>
      <c r="AK3"/>
    </row>
    <row r="4" spans="1:37" ht="15.75" x14ac:dyDescent="0.25">
      <c r="A4" s="620" t="s">
        <v>73</v>
      </c>
      <c r="B4" s="620"/>
      <c r="C4" s="620"/>
      <c r="D4" s="620"/>
      <c r="E4" s="620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  <c r="R4" s="620"/>
      <c r="S4" s="620"/>
      <c r="T4" s="620"/>
      <c r="U4" s="620"/>
      <c r="V4" s="620"/>
      <c r="W4" s="620"/>
      <c r="X4" s="620"/>
      <c r="Y4" s="620"/>
      <c r="Z4" s="620"/>
      <c r="AA4"/>
      <c r="AB4"/>
      <c r="AC4"/>
      <c r="AD4"/>
      <c r="AE4"/>
      <c r="AF4"/>
      <c r="AG4"/>
      <c r="AH4"/>
      <c r="AI4"/>
      <c r="AJ4"/>
      <c r="AK4"/>
    </row>
    <row r="5" spans="1:37" ht="7.15" customHeight="1" x14ac:dyDescent="0.25">
      <c r="A5" s="623"/>
      <c r="B5" s="623"/>
      <c r="C5" s="623"/>
      <c r="D5" s="623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623"/>
      <c r="V5" s="623"/>
      <c r="W5" s="623"/>
      <c r="X5" s="623"/>
      <c r="Y5" s="623"/>
      <c r="Z5" s="623"/>
      <c r="AA5"/>
      <c r="AB5"/>
      <c r="AC5"/>
      <c r="AD5"/>
      <c r="AE5"/>
      <c r="AF5"/>
      <c r="AG5"/>
      <c r="AH5"/>
      <c r="AI5"/>
      <c r="AJ5"/>
      <c r="AK5"/>
    </row>
    <row r="6" spans="1:37" x14ac:dyDescent="0.25">
      <c r="A6" s="330" t="s">
        <v>409</v>
      </c>
      <c r="B6" s="209"/>
      <c r="C6" s="209"/>
      <c r="D6" s="1190">
        <v>28</v>
      </c>
      <c r="E6" s="1190"/>
      <c r="F6" s="1190"/>
      <c r="G6" s="1190"/>
      <c r="H6" s="1190"/>
      <c r="I6" s="1190"/>
      <c r="J6" s="1190"/>
      <c r="K6" s="1190"/>
      <c r="L6" s="1190"/>
      <c r="M6" s="1190"/>
      <c r="N6" s="1190"/>
      <c r="O6" s="209"/>
      <c r="P6" s="209"/>
      <c r="Q6" s="209"/>
      <c r="R6" s="209"/>
      <c r="S6" s="209"/>
      <c r="T6" s="209"/>
      <c r="U6" s="209"/>
      <c r="V6" s="209" t="s">
        <v>410</v>
      </c>
      <c r="W6" s="209"/>
      <c r="X6" s="1191">
        <v>45469</v>
      </c>
      <c r="Y6" s="1192"/>
      <c r="Z6" s="1192"/>
      <c r="AA6"/>
      <c r="AB6"/>
      <c r="AC6"/>
      <c r="AD6"/>
      <c r="AE6"/>
      <c r="AF6"/>
      <c r="AG6"/>
      <c r="AH6"/>
      <c r="AI6"/>
      <c r="AJ6"/>
      <c r="AK6"/>
    </row>
    <row r="7" spans="1:37" x14ac:dyDescent="0.25">
      <c r="A7" s="330" t="s">
        <v>411</v>
      </c>
      <c r="B7" s="209"/>
      <c r="C7" s="1190" t="s">
        <v>15</v>
      </c>
      <c r="D7" s="1190"/>
      <c r="E7" s="1190"/>
      <c r="F7" s="1190"/>
      <c r="G7" s="1190"/>
      <c r="H7" s="1190"/>
      <c r="I7" s="1190"/>
      <c r="J7" s="1190"/>
      <c r="K7" s="1190"/>
      <c r="L7" s="1190"/>
      <c r="M7" s="1190"/>
      <c r="N7" s="1190"/>
      <c r="O7" s="1190"/>
      <c r="P7" s="1190"/>
      <c r="Q7" s="1190"/>
      <c r="R7" s="1190"/>
      <c r="S7" s="1190"/>
      <c r="T7" s="1190"/>
      <c r="U7" s="1190"/>
      <c r="V7" s="1190"/>
      <c r="W7" s="1190"/>
      <c r="X7" s="1190"/>
      <c r="Y7" s="1190"/>
      <c r="Z7" s="1190"/>
      <c r="AA7"/>
      <c r="AB7"/>
      <c r="AC7"/>
      <c r="AD7"/>
      <c r="AE7"/>
      <c r="AF7"/>
      <c r="AG7"/>
      <c r="AH7"/>
      <c r="AI7"/>
      <c r="AJ7"/>
      <c r="AK7"/>
    </row>
    <row r="8" spans="1:37" x14ac:dyDescent="0.25">
      <c r="A8" s="330" t="s">
        <v>412</v>
      </c>
      <c r="B8" s="209"/>
      <c r="C8" s="209"/>
      <c r="D8" s="209"/>
      <c r="E8" s="209"/>
      <c r="F8" s="209"/>
      <c r="G8" s="209"/>
      <c r="H8" s="1190" t="s">
        <v>442</v>
      </c>
      <c r="I8" s="1190"/>
      <c r="J8" s="1190"/>
      <c r="K8" s="1190"/>
      <c r="L8" s="1190"/>
      <c r="M8" s="1190"/>
      <c r="N8" s="1190"/>
      <c r="O8" s="1190"/>
      <c r="P8" s="1190"/>
      <c r="Q8" s="1190"/>
      <c r="R8" s="1190"/>
      <c r="S8" s="1190"/>
      <c r="T8" s="1190"/>
      <c r="U8" s="1190"/>
      <c r="V8" s="1190"/>
      <c r="W8" s="1190"/>
      <c r="X8" s="1190"/>
      <c r="Y8" s="1190"/>
      <c r="Z8" s="1190"/>
      <c r="AA8"/>
      <c r="AB8"/>
      <c r="AC8"/>
      <c r="AD8"/>
      <c r="AE8"/>
      <c r="AF8"/>
      <c r="AG8"/>
      <c r="AH8"/>
      <c r="AI8"/>
      <c r="AJ8"/>
      <c r="AK8"/>
    </row>
    <row r="9" spans="1:37" ht="20.100000000000001" customHeight="1" x14ac:dyDescent="0.25">
      <c r="A9" s="915" t="s">
        <v>414</v>
      </c>
      <c r="B9" s="916"/>
      <c r="C9" s="916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6"/>
      <c r="O9" s="916"/>
      <c r="P9" s="916"/>
      <c r="Q9" s="916"/>
      <c r="R9" s="916"/>
      <c r="S9" s="916"/>
      <c r="T9" s="916"/>
      <c r="U9" s="916"/>
      <c r="V9" s="916"/>
      <c r="W9" s="916"/>
      <c r="X9" s="916"/>
      <c r="Y9" s="916"/>
      <c r="Z9" s="917"/>
      <c r="AA9"/>
      <c r="AB9"/>
      <c r="AC9"/>
      <c r="AD9"/>
      <c r="AE9"/>
      <c r="AF9"/>
      <c r="AG9"/>
      <c r="AH9"/>
      <c r="AI9"/>
      <c r="AJ9"/>
      <c r="AK9"/>
    </row>
    <row r="10" spans="1:37" x14ac:dyDescent="0.25">
      <c r="A10" s="1193" t="s">
        <v>415</v>
      </c>
      <c r="B10" s="1194"/>
      <c r="C10" s="1194"/>
      <c r="D10" s="1194"/>
      <c r="E10" s="1194"/>
      <c r="F10" s="1194"/>
      <c r="G10" s="1194"/>
      <c r="H10" s="1194"/>
      <c r="I10" s="1194"/>
      <c r="J10" s="1194"/>
      <c r="K10" s="1194"/>
      <c r="L10" s="1194"/>
      <c r="M10" s="1194"/>
      <c r="N10" s="1194"/>
      <c r="O10" s="1194"/>
      <c r="P10" s="1194"/>
      <c r="Q10" s="1194"/>
      <c r="R10" s="1194"/>
      <c r="S10" s="1194"/>
      <c r="T10" s="1194"/>
      <c r="U10" s="1194"/>
      <c r="V10" s="1194"/>
      <c r="W10" s="1194"/>
      <c r="X10" s="1194"/>
      <c r="Y10" s="1194"/>
      <c r="Z10" s="1195"/>
      <c r="AA10"/>
      <c r="AB10"/>
      <c r="AC10"/>
      <c r="AD10"/>
      <c r="AE10"/>
      <c r="AF10"/>
      <c r="AG10"/>
      <c r="AH10"/>
      <c r="AI10"/>
      <c r="AJ10"/>
      <c r="AK10"/>
    </row>
    <row r="11" spans="1:37" x14ac:dyDescent="0.25">
      <c r="A11" s="1196"/>
      <c r="B11" s="1197"/>
      <c r="C11" s="1197"/>
      <c r="D11" s="1197"/>
      <c r="E11" s="1197"/>
      <c r="F11" s="1197"/>
      <c r="G11" s="1197"/>
      <c r="H11" s="1197"/>
      <c r="I11" s="1197"/>
      <c r="J11" s="1197"/>
      <c r="K11" s="1197"/>
      <c r="L11" s="1197"/>
      <c r="M11" s="1197"/>
      <c r="N11" s="1197"/>
      <c r="O11" s="1197"/>
      <c r="P11" s="1197"/>
      <c r="Q11" s="1197"/>
      <c r="R11" s="1197"/>
      <c r="S11" s="1197"/>
      <c r="T11" s="1197"/>
      <c r="U11" s="1197"/>
      <c r="V11" s="1197"/>
      <c r="W11" s="1197"/>
      <c r="X11" s="1197"/>
      <c r="Y11" s="1197"/>
      <c r="Z11" s="1198"/>
      <c r="AA11"/>
      <c r="AB11"/>
      <c r="AC11"/>
      <c r="AD11"/>
      <c r="AE11"/>
      <c r="AF11"/>
      <c r="AG11"/>
      <c r="AH11"/>
      <c r="AI11"/>
      <c r="AJ11"/>
      <c r="AK11"/>
    </row>
    <row r="12" spans="1:37" ht="27" customHeight="1" x14ac:dyDescent="0.25">
      <c r="A12" s="1110" t="s">
        <v>416</v>
      </c>
      <c r="B12" s="1006"/>
      <c r="C12" s="1006"/>
      <c r="D12" s="1006"/>
      <c r="E12" s="1006"/>
      <c r="F12" s="1006"/>
      <c r="G12" s="1006"/>
      <c r="H12" s="1006"/>
      <c r="I12" s="1006"/>
      <c r="J12" s="1006"/>
      <c r="K12" s="1006"/>
      <c r="L12" s="1006"/>
      <c r="M12" s="1006"/>
      <c r="N12" s="1006"/>
      <c r="O12" s="1006"/>
      <c r="P12" s="1006"/>
      <c r="Q12" s="1006"/>
      <c r="R12" s="1006"/>
      <c r="S12" s="1006"/>
      <c r="T12" s="1006"/>
      <c r="U12" s="1006"/>
      <c r="V12" s="1006"/>
      <c r="W12" s="1006"/>
      <c r="X12" s="1006"/>
      <c r="Y12" s="1006"/>
      <c r="Z12" s="1007"/>
      <c r="AA12"/>
      <c r="AB12"/>
      <c r="AC12"/>
      <c r="AD12"/>
      <c r="AE12"/>
      <c r="AF12"/>
      <c r="AG12"/>
      <c r="AH12"/>
      <c r="AI12"/>
      <c r="AJ12"/>
      <c r="AK12"/>
    </row>
    <row r="13" spans="1:37" x14ac:dyDescent="0.25">
      <c r="A13" s="918" t="s">
        <v>417</v>
      </c>
      <c r="B13" s="919"/>
      <c r="C13" s="919"/>
      <c r="D13" s="919"/>
      <c r="E13" s="919"/>
      <c r="F13" s="919"/>
      <c r="G13" s="919"/>
      <c r="H13" s="919"/>
      <c r="I13" s="919"/>
      <c r="J13" s="919"/>
      <c r="K13" s="919"/>
      <c r="L13" s="919"/>
      <c r="M13" s="919"/>
      <c r="N13" s="919"/>
      <c r="O13" s="919"/>
      <c r="P13" s="919"/>
      <c r="Q13" s="919"/>
      <c r="R13" s="919"/>
      <c r="S13" s="919"/>
      <c r="T13" s="919"/>
      <c r="U13" s="919"/>
      <c r="V13" s="919"/>
      <c r="W13" s="919"/>
      <c r="X13" s="919"/>
      <c r="Y13" s="919"/>
      <c r="Z13" s="920"/>
      <c r="AA13"/>
      <c r="AB13"/>
      <c r="AC13"/>
      <c r="AD13"/>
      <c r="AE13"/>
      <c r="AF13"/>
      <c r="AG13"/>
      <c r="AH13"/>
      <c r="AI13"/>
      <c r="AJ13"/>
      <c r="AK13"/>
    </row>
    <row r="14" spans="1:37" x14ac:dyDescent="0.25">
      <c r="A14" s="921"/>
      <c r="B14" s="922"/>
      <c r="C14" s="922"/>
      <c r="D14" s="922"/>
      <c r="E14" s="922"/>
      <c r="F14" s="922"/>
      <c r="G14" s="922"/>
      <c r="H14" s="922"/>
      <c r="I14" s="922"/>
      <c r="J14" s="922"/>
      <c r="K14" s="922"/>
      <c r="L14" s="922"/>
      <c r="M14" s="922"/>
      <c r="N14" s="922"/>
      <c r="O14" s="922"/>
      <c r="P14" s="922"/>
      <c r="Q14" s="922"/>
      <c r="R14" s="922"/>
      <c r="S14" s="922"/>
      <c r="T14" s="922"/>
      <c r="U14" s="922"/>
      <c r="V14" s="922"/>
      <c r="W14" s="922"/>
      <c r="X14" s="922"/>
      <c r="Y14" s="922"/>
      <c r="Z14" s="923"/>
      <c r="AA14"/>
      <c r="AB14"/>
      <c r="AC14"/>
      <c r="AD14"/>
      <c r="AE14"/>
      <c r="AF14"/>
      <c r="AG14"/>
      <c r="AH14"/>
      <c r="AI14"/>
      <c r="AJ14"/>
      <c r="AK14"/>
    </row>
    <row r="15" spans="1:37" x14ac:dyDescent="0.25">
      <c r="A15" s="925" t="s">
        <v>75</v>
      </c>
      <c r="B15" s="925"/>
      <c r="C15" s="925"/>
      <c r="D15" s="925"/>
      <c r="E15" s="925"/>
      <c r="F15" s="925"/>
      <c r="G15" s="925"/>
      <c r="H15" s="925"/>
      <c r="I15" s="925"/>
      <c r="J15" s="925"/>
      <c r="K15" s="925"/>
      <c r="L15" s="925"/>
      <c r="M15" s="925"/>
      <c r="N15" s="925"/>
      <c r="O15" s="925"/>
      <c r="P15" s="925"/>
      <c r="Q15" s="925"/>
      <c r="R15" s="925"/>
      <c r="S15" s="925"/>
      <c r="T15" s="925"/>
      <c r="U15" s="925"/>
      <c r="V15" s="925"/>
      <c r="W15" s="925"/>
      <c r="X15" s="925"/>
      <c r="Y15" s="925"/>
      <c r="Z15" s="925"/>
      <c r="AA15"/>
      <c r="AB15"/>
      <c r="AC15"/>
      <c r="AD15"/>
      <c r="AE15"/>
      <c r="AF15"/>
      <c r="AG15"/>
      <c r="AH15"/>
      <c r="AI15"/>
      <c r="AJ15"/>
      <c r="AK15"/>
    </row>
    <row r="16" spans="1:37" x14ac:dyDescent="0.25">
      <c r="A16" s="912" t="s">
        <v>6</v>
      </c>
      <c r="B16" s="912"/>
      <c r="C16" s="869" t="s">
        <v>76</v>
      </c>
      <c r="D16" s="869"/>
      <c r="E16" s="869"/>
      <c r="F16" s="869"/>
      <c r="G16" s="869"/>
      <c r="H16" s="869"/>
      <c r="I16" s="869"/>
      <c r="J16" s="869"/>
      <c r="K16" s="869"/>
      <c r="L16" s="869"/>
      <c r="M16" s="869"/>
      <c r="N16" s="869"/>
      <c r="O16" s="869"/>
      <c r="P16" s="869"/>
      <c r="Q16" s="869"/>
      <c r="R16" s="869"/>
      <c r="S16" s="869"/>
      <c r="T16" s="869"/>
      <c r="U16" s="907" t="s">
        <v>443</v>
      </c>
      <c r="V16" s="907"/>
      <c r="W16" s="907"/>
      <c r="X16" s="907"/>
      <c r="Y16" s="907"/>
      <c r="Z16" s="907"/>
      <c r="AA16"/>
      <c r="AB16"/>
      <c r="AC16"/>
      <c r="AD16"/>
      <c r="AE16"/>
      <c r="AF16"/>
      <c r="AG16"/>
      <c r="AH16"/>
      <c r="AI16"/>
      <c r="AJ16"/>
      <c r="AK16"/>
    </row>
    <row r="17" spans="1:37" x14ac:dyDescent="0.25">
      <c r="A17" s="1240" t="s">
        <v>158</v>
      </c>
      <c r="B17" s="1241"/>
      <c r="C17" s="879" t="s">
        <v>207</v>
      </c>
      <c r="D17" s="1199"/>
      <c r="E17" s="1199"/>
      <c r="F17" s="1199"/>
      <c r="G17" s="1199"/>
      <c r="H17" s="1199"/>
      <c r="I17" s="1199"/>
      <c r="J17" s="1199"/>
      <c r="K17" s="1199"/>
      <c r="L17" s="1199"/>
      <c r="M17" s="1199"/>
      <c r="N17" s="1199"/>
      <c r="O17" s="1199"/>
      <c r="P17" s="1199"/>
      <c r="Q17" s="1199"/>
      <c r="R17" s="1199"/>
      <c r="S17" s="1199"/>
      <c r="T17" s="1200"/>
      <c r="U17" s="1204" t="s">
        <v>175</v>
      </c>
      <c r="V17" s="1205"/>
      <c r="W17" s="1205"/>
      <c r="X17" s="1205"/>
      <c r="Y17" s="1205"/>
      <c r="Z17" s="1206"/>
      <c r="AA17"/>
      <c r="AB17"/>
      <c r="AC17"/>
      <c r="AD17"/>
      <c r="AE17"/>
      <c r="AF17"/>
      <c r="AG17"/>
      <c r="AH17"/>
      <c r="AI17"/>
      <c r="AJ17"/>
      <c r="AK17"/>
    </row>
    <row r="18" spans="1:37" x14ac:dyDescent="0.25">
      <c r="A18" s="1241"/>
      <c r="B18" s="1241"/>
      <c r="C18" s="1201"/>
      <c r="D18" s="1202"/>
      <c r="E18" s="1202"/>
      <c r="F18" s="1202"/>
      <c r="G18" s="1202"/>
      <c r="H18" s="1202"/>
      <c r="I18" s="1202"/>
      <c r="J18" s="1202"/>
      <c r="K18" s="1202"/>
      <c r="L18" s="1202"/>
      <c r="M18" s="1202"/>
      <c r="N18" s="1202"/>
      <c r="O18" s="1202"/>
      <c r="P18" s="1202"/>
      <c r="Q18" s="1202"/>
      <c r="R18" s="1202"/>
      <c r="S18" s="1202"/>
      <c r="T18" s="1203"/>
      <c r="U18" s="1207"/>
      <c r="V18" s="1208"/>
      <c r="W18" s="1208"/>
      <c r="X18" s="1208"/>
      <c r="Y18" s="1208"/>
      <c r="Z18" s="1209"/>
      <c r="AA18"/>
      <c r="AB18"/>
      <c r="AC18"/>
      <c r="AD18"/>
      <c r="AE18"/>
      <c r="AF18"/>
      <c r="AG18"/>
      <c r="AH18"/>
      <c r="AI18"/>
      <c r="AJ18"/>
      <c r="AK18"/>
    </row>
    <row r="19" spans="1:37" x14ac:dyDescent="0.25">
      <c r="A19" s="904" t="s">
        <v>77</v>
      </c>
      <c r="B19" s="905"/>
      <c r="C19" s="905"/>
      <c r="D19" s="905"/>
      <c r="E19" s="905"/>
      <c r="F19" s="905"/>
      <c r="G19" s="905"/>
      <c r="H19" s="905"/>
      <c r="I19" s="905"/>
      <c r="J19" s="905"/>
      <c r="K19" s="905"/>
      <c r="L19" s="905"/>
      <c r="M19" s="905"/>
      <c r="N19" s="905"/>
      <c r="O19" s="906"/>
      <c r="P19" s="869" t="s">
        <v>78</v>
      </c>
      <c r="Q19" s="869"/>
      <c r="R19" s="869"/>
      <c r="S19" s="869"/>
      <c r="T19" s="869"/>
      <c r="U19" s="907" t="s">
        <v>79</v>
      </c>
      <c r="V19" s="907"/>
      <c r="W19" s="907"/>
      <c r="X19" s="907"/>
      <c r="Y19" s="907"/>
      <c r="Z19" s="907"/>
      <c r="AA19"/>
      <c r="AB19"/>
      <c r="AC19"/>
      <c r="AD19"/>
      <c r="AE19"/>
      <c r="AF19"/>
      <c r="AG19"/>
      <c r="AH19"/>
      <c r="AI19"/>
      <c r="AJ19"/>
      <c r="AK19"/>
    </row>
    <row r="20" spans="1:37" x14ac:dyDescent="0.25">
      <c r="A20" s="867" t="s">
        <v>209</v>
      </c>
      <c r="B20" s="868"/>
      <c r="C20" s="868"/>
      <c r="D20" s="868"/>
      <c r="E20" s="868"/>
      <c r="F20" s="868"/>
      <c r="G20" s="868"/>
      <c r="H20" s="868"/>
      <c r="I20" s="868"/>
      <c r="J20" s="868"/>
      <c r="K20" s="868"/>
      <c r="L20" s="868"/>
      <c r="M20" s="868"/>
      <c r="N20" s="868"/>
      <c r="O20" s="868"/>
      <c r="P20" s="733" t="s">
        <v>444</v>
      </c>
      <c r="Q20" s="734"/>
      <c r="R20" s="734"/>
      <c r="S20" s="734"/>
      <c r="T20" s="735"/>
      <c r="U20" s="879" t="s">
        <v>419</v>
      </c>
      <c r="V20" s="1199"/>
      <c r="W20" s="1199"/>
      <c r="X20" s="1199"/>
      <c r="Y20" s="1199"/>
      <c r="Z20" s="1200"/>
      <c r="AA20"/>
      <c r="AB20"/>
      <c r="AC20"/>
      <c r="AD20"/>
      <c r="AE20"/>
      <c r="AF20"/>
      <c r="AG20"/>
      <c r="AH20"/>
      <c r="AI20"/>
      <c r="AJ20"/>
      <c r="AK20"/>
    </row>
    <row r="21" spans="1:37" ht="12" customHeight="1" x14ac:dyDescent="0.25">
      <c r="A21" s="868"/>
      <c r="B21" s="868"/>
      <c r="C21" s="868"/>
      <c r="D21" s="868"/>
      <c r="E21" s="868"/>
      <c r="F21" s="868"/>
      <c r="G21" s="868"/>
      <c r="H21" s="868"/>
      <c r="I21" s="868"/>
      <c r="J21" s="868"/>
      <c r="K21" s="868"/>
      <c r="L21" s="868"/>
      <c r="M21" s="868"/>
      <c r="N21" s="868"/>
      <c r="O21" s="868"/>
      <c r="P21" s="1128"/>
      <c r="Q21" s="1129"/>
      <c r="R21" s="1129"/>
      <c r="S21" s="1129"/>
      <c r="T21" s="1130"/>
      <c r="U21" s="1201"/>
      <c r="V21" s="1202"/>
      <c r="W21" s="1202"/>
      <c r="X21" s="1202"/>
      <c r="Y21" s="1202"/>
      <c r="Z21" s="1203"/>
      <c r="AA21"/>
      <c r="AB21"/>
      <c r="AC21"/>
      <c r="AD21"/>
      <c r="AE21"/>
      <c r="AF21"/>
      <c r="AG21"/>
      <c r="AH21"/>
      <c r="AI21"/>
      <c r="AJ21"/>
      <c r="AK21"/>
    </row>
    <row r="22" spans="1:37" x14ac:dyDescent="0.25">
      <c r="A22" s="904" t="s">
        <v>80</v>
      </c>
      <c r="B22" s="905"/>
      <c r="C22" s="905"/>
      <c r="D22" s="905"/>
      <c r="E22" s="905"/>
      <c r="F22" s="905"/>
      <c r="G22" s="905"/>
      <c r="H22" s="905"/>
      <c r="I22" s="905"/>
      <c r="J22" s="905"/>
      <c r="K22" s="905"/>
      <c r="L22" s="905"/>
      <c r="M22" s="905"/>
      <c r="N22" s="905"/>
      <c r="O22" s="905"/>
      <c r="P22" s="905"/>
      <c r="Q22" s="905"/>
      <c r="R22" s="905"/>
      <c r="S22" s="905"/>
      <c r="T22" s="906"/>
      <c r="U22" s="331" t="s">
        <v>81</v>
      </c>
      <c r="V22" s="332"/>
      <c r="W22" s="332"/>
      <c r="X22" s="332"/>
      <c r="Y22" s="332"/>
      <c r="Z22" s="333"/>
      <c r="AA22"/>
      <c r="AB22"/>
      <c r="AC22"/>
      <c r="AD22"/>
      <c r="AE22" s="342"/>
      <c r="AF22" s="342"/>
      <c r="AG22" s="342"/>
      <c r="AH22" s="343"/>
      <c r="AI22"/>
      <c r="AJ22"/>
      <c r="AK22"/>
    </row>
    <row r="23" spans="1:37" ht="10.15" customHeight="1" x14ac:dyDescent="0.25">
      <c r="A23" s="879" t="s">
        <v>208</v>
      </c>
      <c r="B23" s="880"/>
      <c r="C23" s="880"/>
      <c r="D23" s="880"/>
      <c r="E23" s="880"/>
      <c r="F23" s="880"/>
      <c r="G23" s="880"/>
      <c r="H23" s="880"/>
      <c r="I23" s="880"/>
      <c r="J23" s="880"/>
      <c r="K23" s="880"/>
      <c r="L23" s="880"/>
      <c r="M23" s="880"/>
      <c r="N23" s="880"/>
      <c r="O23" s="880"/>
      <c r="P23" s="880"/>
      <c r="Q23" s="880"/>
      <c r="R23" s="880"/>
      <c r="S23" s="880"/>
      <c r="T23" s="881"/>
      <c r="U23" s="879" t="s">
        <v>161</v>
      </c>
      <c r="V23" s="1199"/>
      <c r="W23" s="1199"/>
      <c r="X23" s="1199"/>
      <c r="Y23" s="1199"/>
      <c r="Z23" s="1200"/>
      <c r="AA23"/>
      <c r="AB23"/>
      <c r="AC23"/>
      <c r="AD23"/>
      <c r="AE23" s="344"/>
      <c r="AF23" s="344"/>
      <c r="AG23" s="344"/>
      <c r="AH23" s="345"/>
      <c r="AI23"/>
      <c r="AJ23"/>
      <c r="AK23"/>
    </row>
    <row r="24" spans="1:37" x14ac:dyDescent="0.25">
      <c r="A24" s="882"/>
      <c r="B24" s="883"/>
      <c r="C24" s="883"/>
      <c r="D24" s="883"/>
      <c r="E24" s="883"/>
      <c r="F24" s="883"/>
      <c r="G24" s="883"/>
      <c r="H24" s="883"/>
      <c r="I24" s="883"/>
      <c r="J24" s="883"/>
      <c r="K24" s="883"/>
      <c r="L24" s="883"/>
      <c r="M24" s="883"/>
      <c r="N24" s="883"/>
      <c r="O24" s="883"/>
      <c r="P24" s="883"/>
      <c r="Q24" s="883"/>
      <c r="R24" s="883"/>
      <c r="S24" s="883"/>
      <c r="T24" s="884"/>
      <c r="U24" s="1201"/>
      <c r="V24" s="1202"/>
      <c r="W24" s="1202"/>
      <c r="X24" s="1202"/>
      <c r="Y24" s="1202"/>
      <c r="Z24" s="1203"/>
      <c r="AA24"/>
      <c r="AB24"/>
      <c r="AC24"/>
      <c r="AD24"/>
      <c r="AE24"/>
      <c r="AF24"/>
      <c r="AG24"/>
      <c r="AH24"/>
      <c r="AI24"/>
      <c r="AJ24"/>
      <c r="AK24"/>
    </row>
    <row r="25" spans="1:37" x14ac:dyDescent="0.25">
      <c r="A25" s="904" t="s">
        <v>82</v>
      </c>
      <c r="B25" s="905"/>
      <c r="C25" s="905"/>
      <c r="D25" s="905"/>
      <c r="E25" s="905"/>
      <c r="F25" s="905"/>
      <c r="G25" s="906"/>
      <c r="H25" s="869" t="s">
        <v>83</v>
      </c>
      <c r="I25" s="869"/>
      <c r="J25" s="869"/>
      <c r="K25" s="869"/>
      <c r="L25" s="869"/>
      <c r="M25" s="869"/>
      <c r="N25" s="869"/>
      <c r="O25" s="869"/>
      <c r="P25" s="869" t="s">
        <v>84</v>
      </c>
      <c r="Q25" s="869"/>
      <c r="R25" s="869"/>
      <c r="S25" s="869"/>
      <c r="T25" s="869"/>
      <c r="U25" s="869"/>
      <c r="V25" s="869"/>
      <c r="W25" s="869"/>
      <c r="X25" s="869"/>
      <c r="Y25" s="869"/>
      <c r="Z25" s="869"/>
      <c r="AA25"/>
      <c r="AB25"/>
      <c r="AC25"/>
      <c r="AD25"/>
      <c r="AE25"/>
      <c r="AF25"/>
      <c r="AG25"/>
      <c r="AH25"/>
      <c r="AI25"/>
      <c r="AJ25"/>
      <c r="AK25"/>
    </row>
    <row r="26" spans="1:37" x14ac:dyDescent="0.25">
      <c r="A26" s="885" t="s">
        <v>160</v>
      </c>
      <c r="B26" s="886"/>
      <c r="C26" s="886"/>
      <c r="D26" s="886"/>
      <c r="E26" s="886"/>
      <c r="F26" s="886"/>
      <c r="G26" s="886"/>
      <c r="H26" s="858" t="s">
        <v>420</v>
      </c>
      <c r="I26" s="858"/>
      <c r="J26" s="858"/>
      <c r="K26" s="858"/>
      <c r="L26" s="858"/>
      <c r="M26" s="858"/>
      <c r="N26" s="858"/>
      <c r="O26" s="858"/>
      <c r="P26" s="858" t="s">
        <v>314</v>
      </c>
      <c r="Q26" s="858"/>
      <c r="R26" s="858"/>
      <c r="S26" s="858"/>
      <c r="T26" s="858"/>
      <c r="U26" s="858"/>
      <c r="V26" s="858"/>
      <c r="W26" s="858"/>
      <c r="X26" s="858"/>
      <c r="Y26" s="858"/>
      <c r="Z26" s="858"/>
      <c r="AA26"/>
      <c r="AB26"/>
      <c r="AC26"/>
      <c r="AD26"/>
      <c r="AE26"/>
      <c r="AF26"/>
      <c r="AG26"/>
      <c r="AH26"/>
      <c r="AI26"/>
      <c r="AJ26"/>
      <c r="AK26"/>
    </row>
    <row r="27" spans="1:37" x14ac:dyDescent="0.25">
      <c r="A27" s="907" t="s">
        <v>85</v>
      </c>
      <c r="B27" s="907"/>
      <c r="C27" s="907"/>
      <c r="D27" s="907"/>
      <c r="E27" s="907"/>
      <c r="F27" s="907"/>
      <c r="G27" s="907"/>
      <c r="H27" s="907"/>
      <c r="I27" s="907"/>
      <c r="J27" s="1115" t="s">
        <v>86</v>
      </c>
      <c r="K27" s="1115"/>
      <c r="L27" s="1115"/>
      <c r="M27" s="1115"/>
      <c r="N27" s="1115"/>
      <c r="O27" s="1115"/>
      <c r="P27" s="1115"/>
      <c r="Q27" s="1115"/>
      <c r="R27" s="1115"/>
      <c r="S27" s="1115"/>
      <c r="T27" s="1115"/>
      <c r="U27" s="1115"/>
      <c r="V27" s="1115"/>
      <c r="W27" s="1115"/>
      <c r="X27" s="1115"/>
      <c r="Y27" s="1115"/>
      <c r="Z27" s="1115"/>
      <c r="AA27"/>
      <c r="AB27"/>
      <c r="AC27"/>
      <c r="AD27"/>
      <c r="AE27"/>
      <c r="AF27"/>
      <c r="AG27"/>
      <c r="AH27"/>
      <c r="AI27"/>
      <c r="AJ27"/>
      <c r="AK27"/>
    </row>
    <row r="28" spans="1:37" ht="15" customHeight="1" x14ac:dyDescent="0.25">
      <c r="A28" s="907"/>
      <c r="B28" s="907"/>
      <c r="C28" s="907"/>
      <c r="D28" s="907"/>
      <c r="E28" s="907"/>
      <c r="F28" s="907"/>
      <c r="G28" s="907"/>
      <c r="H28" s="907"/>
      <c r="I28" s="907"/>
      <c r="J28" s="869" t="s">
        <v>87</v>
      </c>
      <c r="K28" s="869"/>
      <c r="L28" s="869"/>
      <c r="M28" s="869"/>
      <c r="N28" s="869" t="s">
        <v>88</v>
      </c>
      <c r="O28" s="869"/>
      <c r="P28" s="869"/>
      <c r="Q28" s="869"/>
      <c r="R28" s="869"/>
      <c r="S28" s="869"/>
      <c r="T28" s="869"/>
      <c r="U28" s="869" t="s">
        <v>89</v>
      </c>
      <c r="V28" s="869"/>
      <c r="W28" s="869"/>
      <c r="X28" s="869"/>
      <c r="Y28" s="869"/>
      <c r="Z28" s="869"/>
      <c r="AA28"/>
      <c r="AB28"/>
      <c r="AC28"/>
      <c r="AD28"/>
      <c r="AE28"/>
      <c r="AF28"/>
      <c r="AG28"/>
      <c r="AH28"/>
      <c r="AI28"/>
      <c r="AJ28"/>
      <c r="AK28"/>
    </row>
    <row r="29" spans="1:37" ht="15" customHeight="1" x14ac:dyDescent="0.25">
      <c r="A29" s="1242" t="s">
        <v>315</v>
      </c>
      <c r="B29" s="1243"/>
      <c r="C29" s="1243"/>
      <c r="D29" s="1243"/>
      <c r="E29" s="1243"/>
      <c r="F29" s="1243"/>
      <c r="G29" s="1243"/>
      <c r="H29" s="1243"/>
      <c r="I29" s="1244"/>
      <c r="J29" s="1245">
        <v>2024</v>
      </c>
      <c r="K29" s="926"/>
      <c r="L29" s="926"/>
      <c r="M29" s="926"/>
      <c r="N29" s="1245" t="s">
        <v>427</v>
      </c>
      <c r="O29" s="926"/>
      <c r="P29" s="926"/>
      <c r="Q29" s="926"/>
      <c r="R29" s="926"/>
      <c r="S29" s="926"/>
      <c r="T29" s="926"/>
      <c r="U29" s="1246" t="s">
        <v>445</v>
      </c>
      <c r="V29" s="926"/>
      <c r="W29" s="926"/>
      <c r="X29" s="926"/>
      <c r="Y29" s="926"/>
      <c r="Z29" s="926"/>
      <c r="AA29"/>
      <c r="AB29"/>
      <c r="AC29"/>
      <c r="AD29"/>
      <c r="AE29"/>
      <c r="AF29"/>
      <c r="AG29"/>
      <c r="AH29"/>
      <c r="AI29"/>
      <c r="AJ29"/>
      <c r="AK29"/>
    </row>
    <row r="30" spans="1:37" x14ac:dyDescent="0.25">
      <c r="A30" s="869" t="s">
        <v>90</v>
      </c>
      <c r="B30" s="869"/>
      <c r="C30" s="869"/>
      <c r="D30" s="869"/>
      <c r="E30" s="869"/>
      <c r="F30" s="869"/>
      <c r="G30" s="869"/>
      <c r="H30" s="869"/>
      <c r="I30" s="869"/>
      <c r="J30" s="869" t="s">
        <v>91</v>
      </c>
      <c r="K30" s="869"/>
      <c r="L30" s="869"/>
      <c r="M30" s="869"/>
      <c r="N30" s="869"/>
      <c r="O30" s="869"/>
      <c r="P30" s="869"/>
      <c r="Q30" s="869"/>
      <c r="R30" s="869"/>
      <c r="S30" s="869"/>
      <c r="T30" s="869"/>
      <c r="U30" s="869"/>
      <c r="V30" s="869"/>
      <c r="W30" s="869"/>
      <c r="X30" s="869"/>
      <c r="Y30" s="869"/>
      <c r="Z30" s="869"/>
      <c r="AA30"/>
      <c r="AB30"/>
      <c r="AC30"/>
      <c r="AD30"/>
      <c r="AE30"/>
      <c r="AF30"/>
      <c r="AG30"/>
      <c r="AH30"/>
      <c r="AI30"/>
      <c r="AJ30"/>
      <c r="AK30"/>
    </row>
    <row r="31" spans="1:37" x14ac:dyDescent="0.25">
      <c r="A31" s="892" t="s">
        <v>92</v>
      </c>
      <c r="B31" s="892"/>
      <c r="C31" s="892"/>
      <c r="D31" s="893" t="s">
        <v>93</v>
      </c>
      <c r="E31" s="893"/>
      <c r="F31" s="893"/>
      <c r="G31" s="894" t="s">
        <v>94</v>
      </c>
      <c r="H31" s="894"/>
      <c r="I31" s="894"/>
      <c r="J31" s="869" t="s">
        <v>87</v>
      </c>
      <c r="K31" s="869"/>
      <c r="L31" s="869"/>
      <c r="M31" s="869"/>
      <c r="N31" s="869" t="s">
        <v>88</v>
      </c>
      <c r="O31" s="869"/>
      <c r="P31" s="869"/>
      <c r="Q31" s="869"/>
      <c r="R31" s="869"/>
      <c r="S31" s="869"/>
      <c r="T31" s="869"/>
      <c r="U31" s="869" t="s">
        <v>89</v>
      </c>
      <c r="V31" s="869"/>
      <c r="W31" s="869"/>
      <c r="X31" s="869"/>
      <c r="Y31" s="869"/>
      <c r="Z31" s="869"/>
      <c r="AA31"/>
      <c r="AB31"/>
      <c r="AC31"/>
      <c r="AD31"/>
      <c r="AE31"/>
      <c r="AF31"/>
      <c r="AG31"/>
      <c r="AH31"/>
      <c r="AI31"/>
      <c r="AJ31"/>
      <c r="AK31"/>
    </row>
    <row r="32" spans="1:37" x14ac:dyDescent="0.25">
      <c r="A32" s="979" t="s">
        <v>446</v>
      </c>
      <c r="B32" s="980"/>
      <c r="C32" s="980"/>
      <c r="D32" s="979" t="s">
        <v>447</v>
      </c>
      <c r="E32" s="980"/>
      <c r="F32" s="980"/>
      <c r="G32" s="979" t="s">
        <v>448</v>
      </c>
      <c r="H32" s="980"/>
      <c r="I32" s="980"/>
      <c r="J32" s="1131">
        <v>2025</v>
      </c>
      <c r="K32" s="1127"/>
      <c r="L32" s="1127"/>
      <c r="M32" s="1127"/>
      <c r="N32" s="1131" t="s">
        <v>427</v>
      </c>
      <c r="O32" s="1127"/>
      <c r="P32" s="1127"/>
      <c r="Q32" s="1127"/>
      <c r="R32" s="1127"/>
      <c r="S32" s="1127"/>
      <c r="T32" s="1127"/>
      <c r="U32" s="1247" t="s">
        <v>445</v>
      </c>
      <c r="V32" s="522"/>
      <c r="W32" s="522"/>
      <c r="X32" s="522"/>
      <c r="Y32" s="522"/>
      <c r="Z32" s="523"/>
      <c r="AA32"/>
      <c r="AB32"/>
      <c r="AC32"/>
      <c r="AD32"/>
      <c r="AE32"/>
      <c r="AF32"/>
      <c r="AG32"/>
      <c r="AH32"/>
      <c r="AI32"/>
      <c r="AJ32"/>
      <c r="AK32"/>
    </row>
    <row r="33" spans="1:37" ht="4.9000000000000004" customHeight="1" x14ac:dyDescent="0.25">
      <c r="A33" s="980"/>
      <c r="B33" s="980"/>
      <c r="C33" s="980"/>
      <c r="D33" s="980"/>
      <c r="E33" s="980"/>
      <c r="F33" s="980"/>
      <c r="G33" s="980"/>
      <c r="H33" s="980"/>
      <c r="I33" s="980"/>
      <c r="J33" s="1127"/>
      <c r="K33" s="1127"/>
      <c r="L33" s="1127"/>
      <c r="M33" s="1127"/>
      <c r="N33" s="1127"/>
      <c r="O33" s="1127"/>
      <c r="P33" s="1127"/>
      <c r="Q33" s="1127"/>
      <c r="R33" s="1127"/>
      <c r="S33" s="1127"/>
      <c r="T33" s="1127"/>
      <c r="U33" s="507"/>
      <c r="V33" s="508"/>
      <c r="W33" s="508"/>
      <c r="X33" s="508"/>
      <c r="Y33" s="508"/>
      <c r="Z33" s="509"/>
      <c r="AA33"/>
      <c r="AB33"/>
      <c r="AC33"/>
      <c r="AD33"/>
      <c r="AE33"/>
      <c r="AF33"/>
      <c r="AG33"/>
      <c r="AH33"/>
      <c r="AI33"/>
      <c r="AJ33"/>
      <c r="AK33"/>
    </row>
    <row r="34" spans="1:37" x14ac:dyDescent="0.25">
      <c r="A34" s="869" t="s">
        <v>95</v>
      </c>
      <c r="B34" s="869"/>
      <c r="C34" s="869"/>
      <c r="D34" s="869"/>
      <c r="E34" s="869"/>
      <c r="F34" s="869"/>
      <c r="G34" s="869"/>
      <c r="H34" s="869"/>
      <c r="I34" s="869"/>
      <c r="J34" s="869"/>
      <c r="K34" s="869"/>
      <c r="L34" s="869"/>
      <c r="M34" s="869"/>
      <c r="N34" s="869"/>
      <c r="O34" s="869"/>
      <c r="P34" s="869"/>
      <c r="Q34" s="869"/>
      <c r="R34" s="869"/>
      <c r="S34" s="869"/>
      <c r="T34" s="869"/>
      <c r="U34" s="869"/>
      <c r="V34" s="869"/>
      <c r="W34" s="869"/>
      <c r="X34" s="869"/>
      <c r="Y34" s="869"/>
      <c r="Z34" s="869"/>
      <c r="AA34"/>
      <c r="AB34"/>
      <c r="AC34"/>
      <c r="AD34"/>
      <c r="AE34"/>
      <c r="AF34"/>
      <c r="AG34"/>
      <c r="AH34"/>
      <c r="AI34"/>
      <c r="AJ34"/>
      <c r="AK34"/>
    </row>
    <row r="35" spans="1:37" x14ac:dyDescent="0.25">
      <c r="A35" s="869" t="s">
        <v>76</v>
      </c>
      <c r="B35" s="869"/>
      <c r="C35" s="869"/>
      <c r="D35" s="869"/>
      <c r="E35" s="869"/>
      <c r="F35" s="869"/>
      <c r="G35" s="869"/>
      <c r="H35" s="869"/>
      <c r="I35" s="869"/>
      <c r="J35" s="869"/>
      <c r="K35" s="869"/>
      <c r="L35" s="869"/>
      <c r="M35" s="869"/>
      <c r="N35" s="869" t="s">
        <v>96</v>
      </c>
      <c r="O35" s="869"/>
      <c r="P35" s="869"/>
      <c r="Q35" s="869"/>
      <c r="R35" s="869"/>
      <c r="S35" s="869"/>
      <c r="T35" s="869"/>
      <c r="U35" s="869" t="s">
        <v>347</v>
      </c>
      <c r="V35" s="869"/>
      <c r="W35" s="869"/>
      <c r="X35" s="869"/>
      <c r="Y35" s="869"/>
      <c r="Z35" s="869"/>
      <c r="AA35"/>
      <c r="AB35"/>
      <c r="AC35"/>
      <c r="AD35"/>
      <c r="AE35"/>
      <c r="AF35"/>
      <c r="AG35"/>
      <c r="AH35"/>
      <c r="AI35"/>
      <c r="AJ35"/>
      <c r="AK35"/>
    </row>
    <row r="36" spans="1:37" ht="15" customHeight="1" x14ac:dyDescent="0.25">
      <c r="A36" s="733" t="s">
        <v>449</v>
      </c>
      <c r="B36" s="734"/>
      <c r="C36" s="734"/>
      <c r="D36" s="734"/>
      <c r="E36" s="734"/>
      <c r="F36" s="734"/>
      <c r="G36" s="734"/>
      <c r="H36" s="734"/>
      <c r="I36" s="734"/>
      <c r="J36" s="734"/>
      <c r="K36" s="734"/>
      <c r="L36" s="734"/>
      <c r="M36" s="735"/>
      <c r="N36" s="728" t="s">
        <v>450</v>
      </c>
      <c r="O36" s="739"/>
      <c r="P36" s="739"/>
      <c r="Q36" s="739"/>
      <c r="R36" s="739"/>
      <c r="S36" s="739"/>
      <c r="T36" s="729"/>
      <c r="U36" s="1204" t="s">
        <v>175</v>
      </c>
      <c r="V36" s="1205"/>
      <c r="W36" s="1205"/>
      <c r="X36" s="1205"/>
      <c r="Y36" s="1205"/>
      <c r="Z36" s="1206"/>
      <c r="AA36"/>
      <c r="AB36"/>
      <c r="AC36"/>
      <c r="AD36"/>
      <c r="AE36"/>
      <c r="AF36"/>
      <c r="AG36"/>
      <c r="AH36"/>
      <c r="AI36"/>
      <c r="AJ36"/>
      <c r="AK36"/>
    </row>
    <row r="37" spans="1:37" x14ac:dyDescent="0.25">
      <c r="A37" s="1128" t="s">
        <v>451</v>
      </c>
      <c r="B37" s="1129"/>
      <c r="C37" s="1129"/>
      <c r="D37" s="1129"/>
      <c r="E37" s="1129"/>
      <c r="F37" s="1129"/>
      <c r="G37" s="1129"/>
      <c r="H37" s="1129"/>
      <c r="I37" s="1129"/>
      <c r="J37" s="1129"/>
      <c r="K37" s="1129"/>
      <c r="L37" s="1129"/>
      <c r="M37" s="1130"/>
      <c r="N37" s="1132" t="s">
        <v>450</v>
      </c>
      <c r="O37" s="1133"/>
      <c r="P37" s="1133"/>
      <c r="Q37" s="1133"/>
      <c r="R37" s="1133"/>
      <c r="S37" s="1133"/>
      <c r="T37" s="1134"/>
      <c r="U37" s="1207"/>
      <c r="V37" s="1208"/>
      <c r="W37" s="1208"/>
      <c r="X37" s="1208"/>
      <c r="Y37" s="1208"/>
      <c r="Z37" s="1209"/>
      <c r="AA37"/>
      <c r="AB37"/>
      <c r="AC37"/>
      <c r="AD37"/>
      <c r="AE37"/>
      <c r="AF37"/>
      <c r="AG37"/>
      <c r="AH37"/>
      <c r="AI37"/>
      <c r="AJ37"/>
      <c r="AK37"/>
    </row>
    <row r="38" spans="1:37" x14ac:dyDescent="0.25">
      <c r="A38" s="904" t="s">
        <v>97</v>
      </c>
      <c r="B38" s="905"/>
      <c r="C38" s="905"/>
      <c r="D38" s="905"/>
      <c r="E38" s="905"/>
      <c r="F38" s="905"/>
      <c r="G38" s="905"/>
      <c r="H38" s="905"/>
      <c r="I38" s="905"/>
      <c r="J38" s="905"/>
      <c r="K38" s="905"/>
      <c r="L38" s="905"/>
      <c r="M38" s="905"/>
      <c r="N38" s="905"/>
      <c r="O38" s="905"/>
      <c r="P38" s="905"/>
      <c r="Q38" s="905"/>
      <c r="R38" s="905"/>
      <c r="S38" s="905"/>
      <c r="T38" s="905"/>
      <c r="U38" s="905"/>
      <c r="V38" s="905"/>
      <c r="W38" s="905"/>
      <c r="X38" s="905"/>
      <c r="Y38" s="905"/>
      <c r="Z38" s="906"/>
      <c r="AA38"/>
      <c r="AB38"/>
      <c r="AC38"/>
      <c r="AD38"/>
      <c r="AE38"/>
      <c r="AF38"/>
      <c r="AG38"/>
      <c r="AH38"/>
      <c r="AI38"/>
      <c r="AJ38"/>
      <c r="AK38"/>
    </row>
    <row r="39" spans="1:37" x14ac:dyDescent="0.25">
      <c r="A39" s="1010" t="s">
        <v>452</v>
      </c>
      <c r="B39" s="1220"/>
      <c r="C39" s="1220"/>
      <c r="D39" s="1220"/>
      <c r="E39" s="1220"/>
      <c r="F39" s="1220"/>
      <c r="G39" s="1220"/>
      <c r="H39" s="1220"/>
      <c r="I39" s="1220"/>
      <c r="J39" s="1220"/>
      <c r="K39" s="1220"/>
      <c r="L39" s="1220"/>
      <c r="M39" s="1220"/>
      <c r="N39" s="1220"/>
      <c r="O39" s="1220"/>
      <c r="P39" s="1220"/>
      <c r="Q39" s="1220"/>
      <c r="R39" s="1220"/>
      <c r="S39" s="1220"/>
      <c r="T39" s="1220"/>
      <c r="U39" s="1220"/>
      <c r="V39" s="1220"/>
      <c r="W39" s="1220"/>
      <c r="X39" s="1220"/>
      <c r="Y39" s="1220"/>
      <c r="Z39" s="1221"/>
      <c r="AA39"/>
      <c r="AB39"/>
      <c r="AC39"/>
      <c r="AD39"/>
      <c r="AE39"/>
      <c r="AF39"/>
      <c r="AG39"/>
      <c r="AH39"/>
      <c r="AI39"/>
      <c r="AJ39"/>
      <c r="AK39"/>
    </row>
    <row r="40" spans="1:37" x14ac:dyDescent="0.25">
      <c r="A40" s="1222"/>
      <c r="B40" s="1223"/>
      <c r="C40" s="1223"/>
      <c r="D40" s="1223"/>
      <c r="E40" s="1223"/>
      <c r="F40" s="1223"/>
      <c r="G40" s="1223"/>
      <c r="H40" s="1223"/>
      <c r="I40" s="1223"/>
      <c r="J40" s="1223"/>
      <c r="K40" s="1223"/>
      <c r="L40" s="1223"/>
      <c r="M40" s="1223"/>
      <c r="N40" s="1223"/>
      <c r="O40" s="1223"/>
      <c r="P40" s="1223"/>
      <c r="Q40" s="1223"/>
      <c r="R40" s="1223"/>
      <c r="S40" s="1223"/>
      <c r="T40" s="1223"/>
      <c r="U40" s="1223"/>
      <c r="V40" s="1223"/>
      <c r="W40" s="1223"/>
      <c r="X40" s="1223"/>
      <c r="Y40" s="1223"/>
      <c r="Z40" s="1224"/>
      <c r="AA40"/>
      <c r="AB40"/>
      <c r="AC40"/>
      <c r="AD40"/>
      <c r="AE40"/>
      <c r="AF40"/>
      <c r="AG40"/>
      <c r="AH40"/>
      <c r="AI40"/>
      <c r="AJ40"/>
      <c r="AK40"/>
    </row>
    <row r="41" spans="1:37" x14ac:dyDescent="0.25">
      <c r="A41" s="869" t="s">
        <v>98</v>
      </c>
      <c r="B41" s="869"/>
      <c r="C41" s="869"/>
      <c r="D41" s="869"/>
      <c r="E41" s="869"/>
      <c r="F41" s="869"/>
      <c r="G41" s="869"/>
      <c r="H41" s="869"/>
      <c r="I41" s="869"/>
      <c r="J41" s="869"/>
      <c r="K41" s="869"/>
      <c r="L41" s="869"/>
      <c r="M41" s="869"/>
      <c r="N41" s="869"/>
      <c r="O41" s="869"/>
      <c r="P41" s="869"/>
      <c r="Q41" s="869"/>
      <c r="R41" s="869"/>
      <c r="S41" s="869"/>
      <c r="T41" s="869"/>
      <c r="U41" s="869"/>
      <c r="V41" s="869"/>
      <c r="W41" s="869"/>
      <c r="X41" s="869"/>
      <c r="Y41" s="869"/>
      <c r="Z41" s="869"/>
      <c r="AA41"/>
      <c r="AB41"/>
      <c r="AC41"/>
      <c r="AD41"/>
      <c r="AE41"/>
      <c r="AF41"/>
      <c r="AG41"/>
      <c r="AH41"/>
      <c r="AI41"/>
      <c r="AJ41"/>
      <c r="AK41"/>
    </row>
    <row r="42" spans="1:37" x14ac:dyDescent="0.25">
      <c r="A42" s="869" t="s">
        <v>99</v>
      </c>
      <c r="B42" s="869"/>
      <c r="C42" s="869"/>
      <c r="D42" s="869"/>
      <c r="E42" s="869"/>
      <c r="F42" s="869"/>
      <c r="G42" s="869"/>
      <c r="H42" s="869"/>
      <c r="I42" s="869"/>
      <c r="J42" s="869"/>
      <c r="K42" s="869"/>
      <c r="L42" s="869"/>
      <c r="M42" s="869"/>
      <c r="N42" s="869" t="s">
        <v>100</v>
      </c>
      <c r="O42" s="869"/>
      <c r="P42" s="869"/>
      <c r="Q42" s="869"/>
      <c r="R42" s="869"/>
      <c r="S42" s="869"/>
      <c r="T42" s="869"/>
      <c r="U42" s="869" t="s">
        <v>101</v>
      </c>
      <c r="V42" s="869"/>
      <c r="W42" s="869"/>
      <c r="X42" s="869"/>
      <c r="Y42" s="869"/>
      <c r="Z42" s="869"/>
      <c r="AA42"/>
      <c r="AB42"/>
      <c r="AC42"/>
      <c r="AD42"/>
      <c r="AE42"/>
      <c r="AF42"/>
      <c r="AG42"/>
      <c r="AH42"/>
      <c r="AI42"/>
      <c r="AJ42"/>
      <c r="AK42"/>
    </row>
    <row r="43" spans="1:37" x14ac:dyDescent="0.25">
      <c r="A43" s="1225" t="s">
        <v>432</v>
      </c>
      <c r="B43" s="1226"/>
      <c r="C43" s="1226"/>
      <c r="D43" s="1226"/>
      <c r="E43" s="1226"/>
      <c r="F43" s="1226"/>
      <c r="G43" s="1226"/>
      <c r="H43" s="1226"/>
      <c r="I43" s="1226"/>
      <c r="J43" s="1226"/>
      <c r="K43" s="1226"/>
      <c r="L43" s="1226"/>
      <c r="M43" s="1226"/>
      <c r="N43" s="1225" t="s">
        <v>433</v>
      </c>
      <c r="O43" s="1226"/>
      <c r="P43" s="1226"/>
      <c r="Q43" s="1226"/>
      <c r="R43" s="1226"/>
      <c r="S43" s="1226"/>
      <c r="T43" s="1226"/>
      <c r="U43" s="879" t="s">
        <v>434</v>
      </c>
      <c r="V43" s="1199"/>
      <c r="W43" s="1199"/>
      <c r="X43" s="1199"/>
      <c r="Y43" s="1199"/>
      <c r="Z43" s="1200"/>
      <c r="AA43"/>
      <c r="AB43"/>
      <c r="AC43"/>
      <c r="AD43"/>
      <c r="AE43"/>
      <c r="AF43"/>
      <c r="AG43"/>
      <c r="AH43"/>
      <c r="AI43"/>
      <c r="AJ43"/>
      <c r="AK43"/>
    </row>
    <row r="44" spans="1:37" ht="12" customHeight="1" x14ac:dyDescent="0.25">
      <c r="A44" s="1226"/>
      <c r="B44" s="1226"/>
      <c r="C44" s="1226"/>
      <c r="D44" s="1226"/>
      <c r="E44" s="1226"/>
      <c r="F44" s="1226"/>
      <c r="G44" s="1226"/>
      <c r="H44" s="1226"/>
      <c r="I44" s="1226"/>
      <c r="J44" s="1226"/>
      <c r="K44" s="1226"/>
      <c r="L44" s="1226"/>
      <c r="M44" s="1226"/>
      <c r="N44" s="1226"/>
      <c r="O44" s="1226"/>
      <c r="P44" s="1226"/>
      <c r="Q44" s="1226"/>
      <c r="R44" s="1226"/>
      <c r="S44" s="1226"/>
      <c r="T44" s="1226"/>
      <c r="U44" s="1201"/>
      <c r="V44" s="1202"/>
      <c r="W44" s="1202"/>
      <c r="X44" s="1202"/>
      <c r="Y44" s="1202"/>
      <c r="Z44" s="1203"/>
      <c r="AA44"/>
      <c r="AB44"/>
      <c r="AC44"/>
      <c r="AD44"/>
      <c r="AE44"/>
      <c r="AF44"/>
      <c r="AG44"/>
      <c r="AH44"/>
      <c r="AI44"/>
      <c r="AJ44"/>
      <c r="AK44"/>
    </row>
    <row r="45" spans="1:37" ht="12" customHeight="1" x14ac:dyDescent="0.25">
      <c r="A45" s="869" t="s">
        <v>102</v>
      </c>
      <c r="B45" s="869"/>
      <c r="C45" s="869"/>
      <c r="D45" s="869"/>
      <c r="E45" s="869"/>
      <c r="F45" s="869"/>
      <c r="G45" s="869"/>
      <c r="H45" s="869"/>
      <c r="I45" s="869"/>
      <c r="J45" s="869"/>
      <c r="K45" s="869"/>
      <c r="L45" s="869"/>
      <c r="M45" s="869"/>
      <c r="N45" s="869" t="s">
        <v>353</v>
      </c>
      <c r="O45" s="869"/>
      <c r="P45" s="869"/>
      <c r="Q45" s="869"/>
      <c r="R45" s="869"/>
      <c r="S45" s="869"/>
      <c r="T45" s="869"/>
      <c r="U45" s="869" t="s">
        <v>354</v>
      </c>
      <c r="V45" s="869"/>
      <c r="W45" s="869"/>
      <c r="X45" s="869"/>
      <c r="Y45" s="869"/>
      <c r="Z45" s="869"/>
      <c r="AA45"/>
      <c r="AB45"/>
      <c r="AC45"/>
      <c r="AD45"/>
      <c r="AE45"/>
      <c r="AF45"/>
      <c r="AG45"/>
      <c r="AH45"/>
      <c r="AI45"/>
      <c r="AJ45"/>
      <c r="AK45"/>
    </row>
    <row r="46" spans="1:37" ht="10.15" customHeight="1" x14ac:dyDescent="0.25">
      <c r="A46" s="879" t="s">
        <v>435</v>
      </c>
      <c r="B46" s="880"/>
      <c r="C46" s="880"/>
      <c r="D46" s="880"/>
      <c r="E46" s="880"/>
      <c r="F46" s="880"/>
      <c r="G46" s="880"/>
      <c r="H46" s="880"/>
      <c r="I46" s="880"/>
      <c r="J46" s="880"/>
      <c r="K46" s="880"/>
      <c r="L46" s="880"/>
      <c r="M46" s="881"/>
      <c r="N46" s="1215" t="s">
        <v>436</v>
      </c>
      <c r="O46" s="522"/>
      <c r="P46" s="522"/>
      <c r="Q46" s="522"/>
      <c r="R46" s="522"/>
      <c r="S46" s="522"/>
      <c r="T46" s="523"/>
      <c r="U46" s="1057" t="s">
        <v>437</v>
      </c>
      <c r="V46" s="1227"/>
      <c r="W46" s="1227"/>
      <c r="X46" s="1227"/>
      <c r="Y46" s="1227"/>
      <c r="Z46" s="1228"/>
      <c r="AA46"/>
      <c r="AB46"/>
      <c r="AC46"/>
      <c r="AD46"/>
      <c r="AE46"/>
      <c r="AF46"/>
      <c r="AG46"/>
      <c r="AH46"/>
      <c r="AI46"/>
      <c r="AJ46"/>
      <c r="AK46"/>
    </row>
    <row r="47" spans="1:37" ht="13.5" customHeight="1" x14ac:dyDescent="0.25">
      <c r="A47" s="882"/>
      <c r="B47" s="883"/>
      <c r="C47" s="883"/>
      <c r="D47" s="883"/>
      <c r="E47" s="883"/>
      <c r="F47" s="883"/>
      <c r="G47" s="883"/>
      <c r="H47" s="883"/>
      <c r="I47" s="883"/>
      <c r="J47" s="883"/>
      <c r="K47" s="883"/>
      <c r="L47" s="883"/>
      <c r="M47" s="884"/>
      <c r="N47" s="507"/>
      <c r="O47" s="508"/>
      <c r="P47" s="508"/>
      <c r="Q47" s="508"/>
      <c r="R47" s="508"/>
      <c r="S47" s="508"/>
      <c r="T47" s="509"/>
      <c r="U47" s="1229"/>
      <c r="V47" s="1230"/>
      <c r="W47" s="1230"/>
      <c r="X47" s="1230"/>
      <c r="Y47" s="1230"/>
      <c r="Z47" s="1231"/>
      <c r="AA47"/>
      <c r="AB47"/>
      <c r="AC47"/>
      <c r="AD47"/>
      <c r="AE47"/>
      <c r="AF47"/>
      <c r="AG47"/>
      <c r="AH47"/>
      <c r="AI47"/>
      <c r="AJ47"/>
      <c r="AK47"/>
    </row>
    <row r="48" spans="1:37" x14ac:dyDescent="0.25">
      <c r="A48" s="866" t="s">
        <v>453</v>
      </c>
      <c r="B48" s="866"/>
      <c r="C48" s="866"/>
      <c r="D48" s="866"/>
      <c r="E48" s="866"/>
      <c r="F48" s="866"/>
      <c r="G48" s="866"/>
      <c r="H48" s="866"/>
      <c r="I48" s="866"/>
      <c r="J48" s="866" t="s">
        <v>454</v>
      </c>
      <c r="K48" s="866"/>
      <c r="L48" s="866"/>
      <c r="M48" s="866"/>
      <c r="N48" s="866"/>
      <c r="O48" s="866"/>
      <c r="P48" s="866"/>
      <c r="Q48" s="866"/>
      <c r="R48" s="866" t="s">
        <v>105</v>
      </c>
      <c r="S48" s="866"/>
      <c r="T48" s="866"/>
      <c r="U48" s="866"/>
      <c r="V48" s="866"/>
      <c r="W48" s="866"/>
      <c r="X48" s="866"/>
      <c r="Y48" s="866"/>
      <c r="Z48" s="866"/>
      <c r="AA48" s="9"/>
      <c r="AB48"/>
      <c r="AC48"/>
      <c r="AD48"/>
      <c r="AE48"/>
      <c r="AF48"/>
      <c r="AG48"/>
      <c r="AH48"/>
      <c r="AI48"/>
      <c r="AJ48"/>
      <c r="AK48"/>
    </row>
    <row r="49" spans="1:37" x14ac:dyDescent="0.25">
      <c r="A49" s="1163" t="s">
        <v>438</v>
      </c>
      <c r="B49" s="1154"/>
      <c r="C49" s="1154"/>
      <c r="D49" s="1154"/>
      <c r="E49" s="1154"/>
      <c r="F49" s="1154"/>
      <c r="G49" s="1154"/>
      <c r="H49" s="1154"/>
      <c r="I49" s="1155"/>
      <c r="J49" s="1163" t="s">
        <v>439</v>
      </c>
      <c r="K49" s="1154"/>
      <c r="L49" s="1154"/>
      <c r="M49" s="1154"/>
      <c r="N49" s="1154"/>
      <c r="O49" s="1154"/>
      <c r="P49" s="1154"/>
      <c r="Q49" s="1155"/>
      <c r="R49" s="1163" t="s">
        <v>432</v>
      </c>
      <c r="S49" s="1154"/>
      <c r="T49" s="1154"/>
      <c r="U49" s="1154"/>
      <c r="V49" s="1154"/>
      <c r="W49" s="1154"/>
      <c r="X49" s="1154"/>
      <c r="Y49" s="1154"/>
      <c r="Z49" s="1155"/>
      <c r="AA49"/>
      <c r="AB49"/>
      <c r="AC49"/>
      <c r="AD49"/>
      <c r="AE49"/>
      <c r="AF49"/>
      <c r="AG49"/>
      <c r="AH49"/>
      <c r="AI49"/>
      <c r="AJ49"/>
      <c r="AK49"/>
    </row>
    <row r="50" spans="1:37" ht="5.25" customHeight="1" x14ac:dyDescent="0.25">
      <c r="A50" s="1156"/>
      <c r="B50" s="1157"/>
      <c r="C50" s="1157"/>
      <c r="D50" s="1157"/>
      <c r="E50" s="1157"/>
      <c r="F50" s="1157"/>
      <c r="G50" s="1157"/>
      <c r="H50" s="1157"/>
      <c r="I50" s="1158"/>
      <c r="J50" s="1156"/>
      <c r="K50" s="1157"/>
      <c r="L50" s="1157"/>
      <c r="M50" s="1157"/>
      <c r="N50" s="1157"/>
      <c r="O50" s="1157"/>
      <c r="P50" s="1157"/>
      <c r="Q50" s="1158"/>
      <c r="R50" s="1156"/>
      <c r="S50" s="1157"/>
      <c r="T50" s="1157"/>
      <c r="U50" s="1157"/>
      <c r="V50" s="1157"/>
      <c r="W50" s="1157"/>
      <c r="X50" s="1157"/>
      <c r="Y50" s="1157"/>
      <c r="Z50" s="1158"/>
      <c r="AA50"/>
      <c r="AB50"/>
      <c r="AC50"/>
      <c r="AD50"/>
      <c r="AE50"/>
      <c r="AF50"/>
      <c r="AG50"/>
      <c r="AH50"/>
      <c r="AI50"/>
      <c r="AJ50"/>
      <c r="AK50"/>
    </row>
    <row r="51" spans="1:37" ht="22.5" customHeight="1" x14ac:dyDescent="0.25">
      <c r="A51" s="1232" t="s">
        <v>440</v>
      </c>
      <c r="B51" s="1233"/>
      <c r="C51" s="1233"/>
      <c r="D51" s="1233"/>
      <c r="E51" s="1233"/>
      <c r="F51" s="1233"/>
      <c r="G51" s="1233"/>
      <c r="H51" s="1233"/>
      <c r="I51" s="1234"/>
      <c r="J51" s="1235" t="s">
        <v>441</v>
      </c>
      <c r="K51" s="1236"/>
      <c r="L51" s="1236"/>
      <c r="M51" s="1236"/>
      <c r="N51" s="1236"/>
      <c r="O51" s="1236"/>
      <c r="P51" s="1236"/>
      <c r="Q51" s="1237"/>
      <c r="R51" s="510" t="s">
        <v>435</v>
      </c>
      <c r="S51" s="1238"/>
      <c r="T51" s="1238"/>
      <c r="U51" s="1238"/>
      <c r="V51" s="1238"/>
      <c r="W51" s="1238"/>
      <c r="X51" s="1238"/>
      <c r="Y51" s="1238"/>
      <c r="Z51" s="1239"/>
      <c r="AA51"/>
      <c r="AB51"/>
      <c r="AC51"/>
      <c r="AD51"/>
      <c r="AE51"/>
      <c r="AF51"/>
      <c r="AG51"/>
      <c r="AH51"/>
      <c r="AI51"/>
      <c r="AJ51"/>
      <c r="AK51"/>
    </row>
    <row r="52" spans="1:37" ht="10.15" customHeight="1" x14ac:dyDescent="0.25">
      <c r="A52" s="1000" t="s">
        <v>106</v>
      </c>
      <c r="B52" s="1000"/>
      <c r="C52" s="1000"/>
      <c r="D52" s="1000"/>
      <c r="E52" s="1000"/>
      <c r="F52" s="1000"/>
      <c r="G52" s="1000"/>
      <c r="H52" s="1000"/>
      <c r="I52" s="1000"/>
      <c r="J52" s="1000"/>
      <c r="K52" s="1000"/>
      <c r="L52" s="1000"/>
      <c r="M52" s="1000"/>
      <c r="N52" s="1000"/>
      <c r="O52" s="1000"/>
      <c r="P52" s="1000"/>
      <c r="Q52" s="1000"/>
      <c r="R52" s="1000"/>
      <c r="S52" s="1000"/>
      <c r="T52" s="1000"/>
      <c r="U52" s="1000"/>
      <c r="V52" s="1000"/>
      <c r="W52" s="1000"/>
      <c r="X52" s="1000"/>
      <c r="Y52" s="1000"/>
      <c r="Z52" s="1000"/>
      <c r="AA52"/>
      <c r="AB52"/>
      <c r="AC52"/>
      <c r="AD52"/>
      <c r="AE52"/>
      <c r="AF52"/>
      <c r="AG52"/>
      <c r="AH52"/>
      <c r="AI52"/>
      <c r="AJ52"/>
      <c r="AK52"/>
    </row>
    <row r="53" spans="1:37" ht="10.15" customHeight="1" x14ac:dyDescent="0.25">
      <c r="A53" s="517" t="s">
        <v>107</v>
      </c>
      <c r="B53" s="517"/>
      <c r="C53" s="517"/>
      <c r="D53" s="517"/>
      <c r="E53" s="517"/>
      <c r="F53" s="517"/>
      <c r="G53" s="517"/>
      <c r="H53" s="517"/>
      <c r="I53" s="517"/>
      <c r="J53" s="517"/>
      <c r="K53" s="517"/>
      <c r="L53" s="517"/>
      <c r="M53" s="517"/>
      <c r="N53" s="517"/>
      <c r="O53" s="517"/>
      <c r="P53" s="517"/>
      <c r="Q53" s="517"/>
      <c r="R53" s="517"/>
      <c r="S53" s="517"/>
      <c r="T53" s="517"/>
      <c r="U53" s="517"/>
      <c r="V53" s="517"/>
      <c r="W53" s="517"/>
      <c r="X53" s="517"/>
      <c r="Y53" s="517"/>
      <c r="Z53" s="517"/>
      <c r="AA53"/>
      <c r="AB53"/>
      <c r="AC53"/>
      <c r="AD53"/>
      <c r="AE53"/>
      <c r="AF53"/>
      <c r="AG53"/>
      <c r="AH53"/>
      <c r="AI53"/>
      <c r="AJ53"/>
      <c r="AK53"/>
    </row>
  </sheetData>
  <mergeCells count="93">
    <mergeCell ref="A52:Z52"/>
    <mergeCell ref="A53:Z53"/>
    <mergeCell ref="A49:I50"/>
    <mergeCell ref="J49:Q50"/>
    <mergeCell ref="R49:Z50"/>
    <mergeCell ref="A51:I51"/>
    <mergeCell ref="J51:Q51"/>
    <mergeCell ref="R51:Z51"/>
    <mergeCell ref="A46:M47"/>
    <mergeCell ref="N46:T47"/>
    <mergeCell ref="U46:Z47"/>
    <mergeCell ref="A48:I48"/>
    <mergeCell ref="J48:Q48"/>
    <mergeCell ref="R48:Z48"/>
    <mergeCell ref="A43:M44"/>
    <mergeCell ref="N43:T44"/>
    <mergeCell ref="U43:Z44"/>
    <mergeCell ref="A45:M45"/>
    <mergeCell ref="N45:T45"/>
    <mergeCell ref="U45:Z45"/>
    <mergeCell ref="A38:Z38"/>
    <mergeCell ref="A39:Z40"/>
    <mergeCell ref="A41:Z41"/>
    <mergeCell ref="A42:M42"/>
    <mergeCell ref="N42:T42"/>
    <mergeCell ref="U42:Z42"/>
    <mergeCell ref="A34:Z34"/>
    <mergeCell ref="A35:M35"/>
    <mergeCell ref="N35:T35"/>
    <mergeCell ref="U35:Z35"/>
    <mergeCell ref="A36:M36"/>
    <mergeCell ref="N36:T36"/>
    <mergeCell ref="U36:Z37"/>
    <mergeCell ref="A37:M37"/>
    <mergeCell ref="N37:T37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5:Z15"/>
    <mergeCell ref="A16:B16"/>
    <mergeCell ref="C16:T16"/>
    <mergeCell ref="U16:Z16"/>
    <mergeCell ref="A17:B18"/>
    <mergeCell ref="C17:T18"/>
    <mergeCell ref="U17:Z18"/>
    <mergeCell ref="A13:Z14"/>
    <mergeCell ref="A1:Z1"/>
    <mergeCell ref="A2:Z2"/>
    <mergeCell ref="A3:Z3"/>
    <mergeCell ref="A4:Z4"/>
    <mergeCell ref="A5:Z5"/>
    <mergeCell ref="D6:N6"/>
    <mergeCell ref="X6:Z6"/>
    <mergeCell ref="C7:Z7"/>
    <mergeCell ref="H8:Z8"/>
    <mergeCell ref="A9:Z9"/>
    <mergeCell ref="A10:Z11"/>
    <mergeCell ref="A12:Z12"/>
  </mergeCells>
  <hyperlinks>
    <hyperlink ref="U46" r:id="rId1" xr:uid="{00000000-0004-0000-3000-000000000000}"/>
  </hyperlinks>
  <printOptions horizontalCentered="1" verticalCentered="1"/>
  <pageMargins left="0.7" right="0.7" top="0.75" bottom="0.75" header="0.3" footer="0.3"/>
  <pageSetup scale="93" orientation="portrait" r:id="rId2"/>
  <drawing r:id="rId3"/>
  <picture r:id="rId4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K53"/>
  <sheetViews>
    <sheetView topLeftCell="A7" zoomScale="85" zoomScaleNormal="85" workbookViewId="0">
      <selection activeCell="U23" sqref="U23:Z24"/>
    </sheetView>
  </sheetViews>
  <sheetFormatPr baseColWidth="10" defaultColWidth="11.42578125" defaultRowHeight="15" x14ac:dyDescent="0.25"/>
  <cols>
    <col min="1" max="1" width="3.28515625" style="23" customWidth="1"/>
    <col min="2" max="2" width="4.28515625" style="23" customWidth="1"/>
    <col min="3" max="13" width="3.28515625" style="23" customWidth="1"/>
    <col min="14" max="15" width="4.28515625" style="23" customWidth="1"/>
    <col min="16" max="20" width="3.28515625" style="23" customWidth="1"/>
    <col min="21" max="21" width="3.7109375" style="23" customWidth="1"/>
    <col min="22" max="22" width="3.5703125" style="23" customWidth="1"/>
    <col min="23" max="23" width="1.7109375" style="23" customWidth="1"/>
    <col min="24" max="25" width="3.7109375" style="23" customWidth="1"/>
    <col min="26" max="26" width="7.42578125" style="23" customWidth="1"/>
    <col min="27" max="36" width="3.7109375" style="23" customWidth="1"/>
    <col min="37" max="16384" width="11.42578125" style="23"/>
  </cols>
  <sheetData>
    <row r="1" spans="1:37" ht="7.15" customHeight="1" x14ac:dyDescent="0.25">
      <c r="A1" s="913"/>
      <c r="B1" s="913"/>
      <c r="C1" s="913"/>
      <c r="D1" s="913"/>
      <c r="E1" s="913"/>
      <c r="F1" s="913"/>
      <c r="G1" s="913"/>
      <c r="H1" s="913"/>
      <c r="I1" s="913"/>
      <c r="J1" s="913"/>
      <c r="K1" s="913"/>
      <c r="L1" s="913"/>
      <c r="M1" s="913"/>
      <c r="N1" s="913"/>
      <c r="O1" s="913"/>
      <c r="P1" s="913"/>
      <c r="Q1" s="913"/>
      <c r="R1" s="913"/>
      <c r="S1" s="913"/>
      <c r="T1" s="913"/>
      <c r="U1" s="913"/>
      <c r="V1" s="913"/>
      <c r="W1" s="913"/>
      <c r="X1" s="913"/>
      <c r="Y1" s="913"/>
      <c r="Z1" s="913"/>
      <c r="AA1"/>
      <c r="AB1"/>
      <c r="AC1"/>
      <c r="AD1"/>
      <c r="AE1"/>
      <c r="AF1"/>
      <c r="AG1"/>
      <c r="AH1"/>
      <c r="AI1"/>
      <c r="AJ1"/>
      <c r="AK1"/>
    </row>
    <row r="2" spans="1:37" ht="15.75" x14ac:dyDescent="0.25">
      <c r="A2" s="620" t="s">
        <v>71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  <c r="AA2"/>
      <c r="AB2"/>
      <c r="AC2"/>
      <c r="AD2"/>
      <c r="AE2"/>
      <c r="AF2"/>
      <c r="AG2"/>
      <c r="AH2"/>
      <c r="AI2"/>
      <c r="AJ2"/>
      <c r="AK2"/>
    </row>
    <row r="3" spans="1:37" ht="15.75" x14ac:dyDescent="0.25">
      <c r="A3" s="620" t="s">
        <v>72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/>
      <c r="T3" s="620"/>
      <c r="U3" s="620"/>
      <c r="V3" s="620"/>
      <c r="W3" s="620"/>
      <c r="X3" s="620"/>
      <c r="Y3" s="620"/>
      <c r="Z3" s="620"/>
      <c r="AA3"/>
      <c r="AB3"/>
      <c r="AC3"/>
      <c r="AD3"/>
      <c r="AE3"/>
      <c r="AF3"/>
      <c r="AG3"/>
      <c r="AH3"/>
      <c r="AI3"/>
      <c r="AJ3"/>
      <c r="AK3"/>
    </row>
    <row r="4" spans="1:37" ht="15.75" x14ac:dyDescent="0.25">
      <c r="A4" s="620" t="s">
        <v>73</v>
      </c>
      <c r="B4" s="620"/>
      <c r="C4" s="620"/>
      <c r="D4" s="620"/>
      <c r="E4" s="620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  <c r="R4" s="620"/>
      <c r="S4" s="620"/>
      <c r="T4" s="620"/>
      <c r="U4" s="620"/>
      <c r="V4" s="620"/>
      <c r="W4" s="620"/>
      <c r="X4" s="620"/>
      <c r="Y4" s="620"/>
      <c r="Z4" s="620"/>
      <c r="AA4"/>
      <c r="AB4"/>
      <c r="AC4"/>
      <c r="AD4"/>
      <c r="AE4"/>
      <c r="AF4"/>
      <c r="AG4"/>
      <c r="AH4"/>
      <c r="AI4"/>
      <c r="AJ4"/>
      <c r="AK4"/>
    </row>
    <row r="5" spans="1:37" ht="7.15" customHeight="1" x14ac:dyDescent="0.25">
      <c r="A5" s="623"/>
      <c r="B5" s="623"/>
      <c r="C5" s="623"/>
      <c r="D5" s="623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623"/>
      <c r="V5" s="623"/>
      <c r="W5" s="623"/>
      <c r="X5" s="623"/>
      <c r="Y5" s="623"/>
      <c r="Z5" s="623"/>
      <c r="AA5"/>
      <c r="AB5"/>
      <c r="AC5"/>
      <c r="AD5"/>
      <c r="AE5"/>
      <c r="AF5"/>
      <c r="AG5"/>
      <c r="AH5"/>
      <c r="AI5"/>
      <c r="AJ5"/>
      <c r="AK5"/>
    </row>
    <row r="6" spans="1:37" x14ac:dyDescent="0.25">
      <c r="A6" s="330" t="s">
        <v>409</v>
      </c>
      <c r="B6" s="209"/>
      <c r="C6" s="209"/>
      <c r="D6" s="1190">
        <v>28</v>
      </c>
      <c r="E6" s="1190"/>
      <c r="F6" s="1190"/>
      <c r="G6" s="1190"/>
      <c r="H6" s="1190"/>
      <c r="I6" s="1190"/>
      <c r="J6" s="1190"/>
      <c r="K6" s="1190"/>
      <c r="L6" s="1190"/>
      <c r="M6" s="1190"/>
      <c r="N6" s="1190"/>
      <c r="O6" s="209"/>
      <c r="P6" s="209"/>
      <c r="Q6" s="209"/>
      <c r="R6" s="209"/>
      <c r="S6" s="209"/>
      <c r="T6" s="209"/>
      <c r="U6" s="209"/>
      <c r="V6" s="209" t="s">
        <v>410</v>
      </c>
      <c r="W6" s="209"/>
      <c r="X6" s="1191">
        <v>45469</v>
      </c>
      <c r="Y6" s="1192"/>
      <c r="Z6" s="1192"/>
      <c r="AA6"/>
      <c r="AB6"/>
      <c r="AC6"/>
      <c r="AD6"/>
      <c r="AE6"/>
      <c r="AF6"/>
      <c r="AG6"/>
      <c r="AH6"/>
      <c r="AI6"/>
      <c r="AJ6"/>
      <c r="AK6"/>
    </row>
    <row r="7" spans="1:37" x14ac:dyDescent="0.25">
      <c r="A7" s="330" t="s">
        <v>411</v>
      </c>
      <c r="B7" s="209"/>
      <c r="C7" s="1190" t="s">
        <v>15</v>
      </c>
      <c r="D7" s="1190"/>
      <c r="E7" s="1190"/>
      <c r="F7" s="1190"/>
      <c r="G7" s="1190"/>
      <c r="H7" s="1190"/>
      <c r="I7" s="1190"/>
      <c r="J7" s="1190"/>
      <c r="K7" s="1190"/>
      <c r="L7" s="1190"/>
      <c r="M7" s="1190"/>
      <c r="N7" s="1190"/>
      <c r="O7" s="1190"/>
      <c r="P7" s="1190"/>
      <c r="Q7" s="1190"/>
      <c r="R7" s="1190"/>
      <c r="S7" s="1190"/>
      <c r="T7" s="1190"/>
      <c r="U7" s="1190"/>
      <c r="V7" s="1190"/>
      <c r="W7" s="1190"/>
      <c r="X7" s="1190"/>
      <c r="Y7" s="1190"/>
      <c r="Z7" s="1190"/>
      <c r="AA7"/>
      <c r="AB7"/>
      <c r="AC7"/>
      <c r="AD7"/>
      <c r="AE7"/>
      <c r="AF7"/>
      <c r="AG7"/>
      <c r="AH7"/>
      <c r="AI7"/>
      <c r="AJ7"/>
      <c r="AK7"/>
    </row>
    <row r="8" spans="1:37" x14ac:dyDescent="0.25">
      <c r="A8" s="330" t="s">
        <v>412</v>
      </c>
      <c r="B8" s="209"/>
      <c r="C8" s="209"/>
      <c r="D8" s="209"/>
      <c r="E8" s="209"/>
      <c r="F8" s="209"/>
      <c r="G8" s="209"/>
      <c r="H8" s="1190" t="s">
        <v>442</v>
      </c>
      <c r="I8" s="1190"/>
      <c r="J8" s="1190"/>
      <c r="K8" s="1190"/>
      <c r="L8" s="1190"/>
      <c r="M8" s="1190"/>
      <c r="N8" s="1190"/>
      <c r="O8" s="1190"/>
      <c r="P8" s="1190"/>
      <c r="Q8" s="1190"/>
      <c r="R8" s="1190"/>
      <c r="S8" s="1190"/>
      <c r="T8" s="1190"/>
      <c r="U8" s="1190"/>
      <c r="V8" s="1190"/>
      <c r="W8" s="1190"/>
      <c r="X8" s="1190"/>
      <c r="Y8" s="1190"/>
      <c r="Z8" s="1190"/>
      <c r="AA8"/>
      <c r="AB8"/>
      <c r="AC8"/>
      <c r="AD8"/>
      <c r="AE8"/>
      <c r="AF8"/>
      <c r="AG8"/>
      <c r="AH8"/>
      <c r="AI8"/>
      <c r="AJ8"/>
      <c r="AK8"/>
    </row>
    <row r="9" spans="1:37" ht="20.100000000000001" customHeight="1" x14ac:dyDescent="0.25">
      <c r="A9" s="915" t="s">
        <v>414</v>
      </c>
      <c r="B9" s="916"/>
      <c r="C9" s="916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6"/>
      <c r="O9" s="916"/>
      <c r="P9" s="916"/>
      <c r="Q9" s="916"/>
      <c r="R9" s="916"/>
      <c r="S9" s="916"/>
      <c r="T9" s="916"/>
      <c r="U9" s="916"/>
      <c r="V9" s="916"/>
      <c r="W9" s="916"/>
      <c r="X9" s="916"/>
      <c r="Y9" s="916"/>
      <c r="Z9" s="917"/>
      <c r="AA9"/>
      <c r="AB9"/>
      <c r="AC9"/>
      <c r="AD9"/>
      <c r="AE9"/>
      <c r="AF9"/>
      <c r="AG9"/>
      <c r="AH9"/>
      <c r="AI9"/>
      <c r="AJ9"/>
      <c r="AK9"/>
    </row>
    <row r="10" spans="1:37" x14ac:dyDescent="0.25">
      <c r="A10" s="1193" t="s">
        <v>415</v>
      </c>
      <c r="B10" s="1194"/>
      <c r="C10" s="1194"/>
      <c r="D10" s="1194"/>
      <c r="E10" s="1194"/>
      <c r="F10" s="1194"/>
      <c r="G10" s="1194"/>
      <c r="H10" s="1194"/>
      <c r="I10" s="1194"/>
      <c r="J10" s="1194"/>
      <c r="K10" s="1194"/>
      <c r="L10" s="1194"/>
      <c r="M10" s="1194"/>
      <c r="N10" s="1194"/>
      <c r="O10" s="1194"/>
      <c r="P10" s="1194"/>
      <c r="Q10" s="1194"/>
      <c r="R10" s="1194"/>
      <c r="S10" s="1194"/>
      <c r="T10" s="1194"/>
      <c r="U10" s="1194"/>
      <c r="V10" s="1194"/>
      <c r="W10" s="1194"/>
      <c r="X10" s="1194"/>
      <c r="Y10" s="1194"/>
      <c r="Z10" s="1195"/>
      <c r="AA10"/>
      <c r="AB10"/>
      <c r="AC10"/>
      <c r="AD10"/>
      <c r="AE10"/>
      <c r="AF10"/>
      <c r="AG10"/>
      <c r="AH10"/>
      <c r="AI10"/>
      <c r="AJ10"/>
      <c r="AK10"/>
    </row>
    <row r="11" spans="1:37" x14ac:dyDescent="0.25">
      <c r="A11" s="1196"/>
      <c r="B11" s="1197"/>
      <c r="C11" s="1197"/>
      <c r="D11" s="1197"/>
      <c r="E11" s="1197"/>
      <c r="F11" s="1197"/>
      <c r="G11" s="1197"/>
      <c r="H11" s="1197"/>
      <c r="I11" s="1197"/>
      <c r="J11" s="1197"/>
      <c r="K11" s="1197"/>
      <c r="L11" s="1197"/>
      <c r="M11" s="1197"/>
      <c r="N11" s="1197"/>
      <c r="O11" s="1197"/>
      <c r="P11" s="1197"/>
      <c r="Q11" s="1197"/>
      <c r="R11" s="1197"/>
      <c r="S11" s="1197"/>
      <c r="T11" s="1197"/>
      <c r="U11" s="1197"/>
      <c r="V11" s="1197"/>
      <c r="W11" s="1197"/>
      <c r="X11" s="1197"/>
      <c r="Y11" s="1197"/>
      <c r="Z11" s="1198"/>
      <c r="AA11"/>
      <c r="AB11"/>
      <c r="AC11"/>
      <c r="AD11"/>
      <c r="AE11"/>
      <c r="AF11"/>
      <c r="AG11"/>
      <c r="AH11"/>
      <c r="AI11"/>
      <c r="AJ11"/>
      <c r="AK11"/>
    </row>
    <row r="12" spans="1:37" ht="27" customHeight="1" x14ac:dyDescent="0.25">
      <c r="A12" s="1110" t="s">
        <v>416</v>
      </c>
      <c r="B12" s="1006"/>
      <c r="C12" s="1006"/>
      <c r="D12" s="1006"/>
      <c r="E12" s="1006"/>
      <c r="F12" s="1006"/>
      <c r="G12" s="1006"/>
      <c r="H12" s="1006"/>
      <c r="I12" s="1006"/>
      <c r="J12" s="1006"/>
      <c r="K12" s="1006"/>
      <c r="L12" s="1006"/>
      <c r="M12" s="1006"/>
      <c r="N12" s="1006"/>
      <c r="O12" s="1006"/>
      <c r="P12" s="1006"/>
      <c r="Q12" s="1006"/>
      <c r="R12" s="1006"/>
      <c r="S12" s="1006"/>
      <c r="T12" s="1006"/>
      <c r="U12" s="1006"/>
      <c r="V12" s="1006"/>
      <c r="W12" s="1006"/>
      <c r="X12" s="1006"/>
      <c r="Y12" s="1006"/>
      <c r="Z12" s="1007"/>
      <c r="AA12"/>
      <c r="AB12"/>
      <c r="AC12"/>
      <c r="AD12"/>
      <c r="AE12"/>
      <c r="AF12"/>
      <c r="AG12"/>
      <c r="AH12"/>
      <c r="AI12"/>
      <c r="AJ12"/>
      <c r="AK12"/>
    </row>
    <row r="13" spans="1:37" x14ac:dyDescent="0.25">
      <c r="A13" s="918" t="s">
        <v>417</v>
      </c>
      <c r="B13" s="919"/>
      <c r="C13" s="919"/>
      <c r="D13" s="919"/>
      <c r="E13" s="919"/>
      <c r="F13" s="919"/>
      <c r="G13" s="919"/>
      <c r="H13" s="919"/>
      <c r="I13" s="919"/>
      <c r="J13" s="919"/>
      <c r="K13" s="919"/>
      <c r="L13" s="919"/>
      <c r="M13" s="919"/>
      <c r="N13" s="919"/>
      <c r="O13" s="919"/>
      <c r="P13" s="919"/>
      <c r="Q13" s="919"/>
      <c r="R13" s="919"/>
      <c r="S13" s="919"/>
      <c r="T13" s="919"/>
      <c r="U13" s="919"/>
      <c r="V13" s="919"/>
      <c r="W13" s="919"/>
      <c r="X13" s="919"/>
      <c r="Y13" s="919"/>
      <c r="Z13" s="920"/>
      <c r="AA13"/>
      <c r="AB13"/>
      <c r="AC13"/>
      <c r="AD13"/>
      <c r="AE13"/>
      <c r="AF13"/>
      <c r="AG13"/>
      <c r="AH13"/>
      <c r="AI13"/>
      <c r="AJ13"/>
      <c r="AK13"/>
    </row>
    <row r="14" spans="1:37" x14ac:dyDescent="0.25">
      <c r="A14" s="921"/>
      <c r="B14" s="922"/>
      <c r="C14" s="922"/>
      <c r="D14" s="922"/>
      <c r="E14" s="922"/>
      <c r="F14" s="922"/>
      <c r="G14" s="922"/>
      <c r="H14" s="922"/>
      <c r="I14" s="922"/>
      <c r="J14" s="922"/>
      <c r="K14" s="922"/>
      <c r="L14" s="922"/>
      <c r="M14" s="922"/>
      <c r="N14" s="922"/>
      <c r="O14" s="922"/>
      <c r="P14" s="922"/>
      <c r="Q14" s="922"/>
      <c r="R14" s="922"/>
      <c r="S14" s="922"/>
      <c r="T14" s="922"/>
      <c r="U14" s="922"/>
      <c r="V14" s="922"/>
      <c r="W14" s="922"/>
      <c r="X14" s="922"/>
      <c r="Y14" s="922"/>
      <c r="Z14" s="923"/>
      <c r="AA14"/>
      <c r="AB14"/>
      <c r="AC14"/>
      <c r="AD14"/>
      <c r="AE14"/>
      <c r="AF14"/>
      <c r="AG14"/>
      <c r="AH14"/>
      <c r="AI14"/>
      <c r="AJ14"/>
      <c r="AK14"/>
    </row>
    <row r="15" spans="1:37" x14ac:dyDescent="0.25">
      <c r="A15" s="925" t="s">
        <v>75</v>
      </c>
      <c r="B15" s="925"/>
      <c r="C15" s="925"/>
      <c r="D15" s="925"/>
      <c r="E15" s="925"/>
      <c r="F15" s="925"/>
      <c r="G15" s="925"/>
      <c r="H15" s="925"/>
      <c r="I15" s="925"/>
      <c r="J15" s="925"/>
      <c r="K15" s="925"/>
      <c r="L15" s="925"/>
      <c r="M15" s="925"/>
      <c r="N15" s="925"/>
      <c r="O15" s="925"/>
      <c r="P15" s="925"/>
      <c r="Q15" s="925"/>
      <c r="R15" s="925"/>
      <c r="S15" s="925"/>
      <c r="T15" s="925"/>
      <c r="U15" s="925"/>
      <c r="V15" s="925"/>
      <c r="W15" s="925"/>
      <c r="X15" s="925"/>
      <c r="Y15" s="925"/>
      <c r="Z15" s="925"/>
      <c r="AA15"/>
      <c r="AB15"/>
      <c r="AC15"/>
      <c r="AD15"/>
      <c r="AE15"/>
      <c r="AF15"/>
      <c r="AG15"/>
      <c r="AH15"/>
      <c r="AI15"/>
      <c r="AJ15"/>
      <c r="AK15"/>
    </row>
    <row r="16" spans="1:37" x14ac:dyDescent="0.25">
      <c r="A16" s="912" t="s">
        <v>6</v>
      </c>
      <c r="B16" s="912"/>
      <c r="C16" s="869" t="s">
        <v>76</v>
      </c>
      <c r="D16" s="869"/>
      <c r="E16" s="869"/>
      <c r="F16" s="869"/>
      <c r="G16" s="869"/>
      <c r="H16" s="869"/>
      <c r="I16" s="869"/>
      <c r="J16" s="869"/>
      <c r="K16" s="869"/>
      <c r="L16" s="869"/>
      <c r="M16" s="869"/>
      <c r="N16" s="869"/>
      <c r="O16" s="869"/>
      <c r="P16" s="869"/>
      <c r="Q16" s="869"/>
      <c r="R16" s="869"/>
      <c r="S16" s="869"/>
      <c r="T16" s="869"/>
      <c r="U16" s="907" t="s">
        <v>443</v>
      </c>
      <c r="V16" s="907"/>
      <c r="W16" s="907"/>
      <c r="X16" s="907"/>
      <c r="Y16" s="907"/>
      <c r="Z16" s="907"/>
      <c r="AA16"/>
      <c r="AB16"/>
      <c r="AC16"/>
      <c r="AD16"/>
      <c r="AE16"/>
      <c r="AF16"/>
      <c r="AG16"/>
      <c r="AH16"/>
      <c r="AI16"/>
      <c r="AJ16"/>
      <c r="AK16"/>
    </row>
    <row r="17" spans="1:37" x14ac:dyDescent="0.25">
      <c r="A17" s="1240" t="s">
        <v>158</v>
      </c>
      <c r="B17" s="1241"/>
      <c r="C17" s="879" t="s">
        <v>211</v>
      </c>
      <c r="D17" s="1199"/>
      <c r="E17" s="1199"/>
      <c r="F17" s="1199"/>
      <c r="G17" s="1199"/>
      <c r="H17" s="1199"/>
      <c r="I17" s="1199"/>
      <c r="J17" s="1199"/>
      <c r="K17" s="1199"/>
      <c r="L17" s="1199"/>
      <c r="M17" s="1199"/>
      <c r="N17" s="1199"/>
      <c r="O17" s="1199"/>
      <c r="P17" s="1199"/>
      <c r="Q17" s="1199"/>
      <c r="R17" s="1199"/>
      <c r="S17" s="1199"/>
      <c r="T17" s="1200"/>
      <c r="U17" s="1204" t="s">
        <v>175</v>
      </c>
      <c r="V17" s="1205"/>
      <c r="W17" s="1205"/>
      <c r="X17" s="1205"/>
      <c r="Y17" s="1205"/>
      <c r="Z17" s="1206"/>
      <c r="AA17"/>
      <c r="AB17"/>
      <c r="AC17"/>
      <c r="AD17"/>
      <c r="AE17"/>
      <c r="AF17"/>
      <c r="AG17"/>
      <c r="AH17"/>
      <c r="AI17"/>
      <c r="AJ17"/>
      <c r="AK17"/>
    </row>
    <row r="18" spans="1:37" ht="18.75" customHeight="1" x14ac:dyDescent="0.25">
      <c r="A18" s="1241"/>
      <c r="B18" s="1241"/>
      <c r="C18" s="1201"/>
      <c r="D18" s="1202"/>
      <c r="E18" s="1202"/>
      <c r="F18" s="1202"/>
      <c r="G18" s="1202"/>
      <c r="H18" s="1202"/>
      <c r="I18" s="1202"/>
      <c r="J18" s="1202"/>
      <c r="K18" s="1202"/>
      <c r="L18" s="1202"/>
      <c r="M18" s="1202"/>
      <c r="N18" s="1202"/>
      <c r="O18" s="1202"/>
      <c r="P18" s="1202"/>
      <c r="Q18" s="1202"/>
      <c r="R18" s="1202"/>
      <c r="S18" s="1202"/>
      <c r="T18" s="1203"/>
      <c r="U18" s="1207"/>
      <c r="V18" s="1208"/>
      <c r="W18" s="1208"/>
      <c r="X18" s="1208"/>
      <c r="Y18" s="1208"/>
      <c r="Z18" s="1209"/>
      <c r="AA18"/>
      <c r="AB18"/>
      <c r="AC18"/>
      <c r="AD18"/>
      <c r="AE18"/>
      <c r="AF18"/>
      <c r="AG18"/>
      <c r="AH18"/>
      <c r="AI18"/>
      <c r="AJ18"/>
      <c r="AK18"/>
    </row>
    <row r="19" spans="1:37" x14ac:dyDescent="0.25">
      <c r="A19" s="904" t="s">
        <v>77</v>
      </c>
      <c r="B19" s="905"/>
      <c r="C19" s="905"/>
      <c r="D19" s="905"/>
      <c r="E19" s="905"/>
      <c r="F19" s="905"/>
      <c r="G19" s="905"/>
      <c r="H19" s="905"/>
      <c r="I19" s="905"/>
      <c r="J19" s="905"/>
      <c r="K19" s="905"/>
      <c r="L19" s="905"/>
      <c r="M19" s="905"/>
      <c r="N19" s="905"/>
      <c r="O19" s="906"/>
      <c r="P19" s="869" t="s">
        <v>78</v>
      </c>
      <c r="Q19" s="869"/>
      <c r="R19" s="869"/>
      <c r="S19" s="869"/>
      <c r="T19" s="869"/>
      <c r="U19" s="907" t="s">
        <v>79</v>
      </c>
      <c r="V19" s="907"/>
      <c r="W19" s="907"/>
      <c r="X19" s="907"/>
      <c r="Y19" s="907"/>
      <c r="Z19" s="907"/>
      <c r="AA19"/>
      <c r="AB19"/>
      <c r="AC19"/>
      <c r="AD19"/>
      <c r="AE19"/>
      <c r="AF19"/>
      <c r="AG19"/>
      <c r="AH19"/>
      <c r="AI19"/>
      <c r="AJ19"/>
      <c r="AK19"/>
    </row>
    <row r="20" spans="1:37" x14ac:dyDescent="0.25">
      <c r="A20" s="957" t="s">
        <v>213</v>
      </c>
      <c r="B20" s="958"/>
      <c r="C20" s="958"/>
      <c r="D20" s="958"/>
      <c r="E20" s="958"/>
      <c r="F20" s="958"/>
      <c r="G20" s="958"/>
      <c r="H20" s="958"/>
      <c r="I20" s="958"/>
      <c r="J20" s="958"/>
      <c r="K20" s="958"/>
      <c r="L20" s="958"/>
      <c r="M20" s="958"/>
      <c r="N20" s="958"/>
      <c r="O20" s="958"/>
      <c r="P20" s="733" t="s">
        <v>455</v>
      </c>
      <c r="Q20" s="734"/>
      <c r="R20" s="734"/>
      <c r="S20" s="734"/>
      <c r="T20" s="735"/>
      <c r="U20" s="879" t="s">
        <v>419</v>
      </c>
      <c r="V20" s="1199"/>
      <c r="W20" s="1199"/>
      <c r="X20" s="1199"/>
      <c r="Y20" s="1199"/>
      <c r="Z20" s="1200"/>
      <c r="AA20"/>
      <c r="AB20"/>
      <c r="AC20"/>
      <c r="AD20"/>
      <c r="AE20"/>
      <c r="AF20"/>
      <c r="AG20"/>
      <c r="AH20"/>
      <c r="AI20"/>
      <c r="AJ20"/>
      <c r="AK20"/>
    </row>
    <row r="21" spans="1:37" x14ac:dyDescent="0.25">
      <c r="A21" s="958"/>
      <c r="B21" s="958"/>
      <c r="C21" s="958"/>
      <c r="D21" s="958"/>
      <c r="E21" s="958"/>
      <c r="F21" s="958"/>
      <c r="G21" s="958"/>
      <c r="H21" s="958"/>
      <c r="I21" s="958"/>
      <c r="J21" s="958"/>
      <c r="K21" s="958"/>
      <c r="L21" s="958"/>
      <c r="M21" s="958"/>
      <c r="N21" s="958"/>
      <c r="O21" s="958"/>
      <c r="P21" s="1128"/>
      <c r="Q21" s="1129"/>
      <c r="R21" s="1129"/>
      <c r="S21" s="1129"/>
      <c r="T21" s="1130"/>
      <c r="U21" s="1201"/>
      <c r="V21" s="1202"/>
      <c r="W21" s="1202"/>
      <c r="X21" s="1202"/>
      <c r="Y21" s="1202"/>
      <c r="Z21" s="1203"/>
      <c r="AA21"/>
      <c r="AB21"/>
      <c r="AC21"/>
      <c r="AD21"/>
      <c r="AE21"/>
      <c r="AF21"/>
      <c r="AG21"/>
      <c r="AH21"/>
      <c r="AI21"/>
      <c r="AJ21"/>
      <c r="AK21"/>
    </row>
    <row r="22" spans="1:37" x14ac:dyDescent="0.25">
      <c r="A22" s="904" t="s">
        <v>80</v>
      </c>
      <c r="B22" s="905"/>
      <c r="C22" s="905"/>
      <c r="D22" s="905"/>
      <c r="E22" s="905"/>
      <c r="F22" s="905"/>
      <c r="G22" s="905"/>
      <c r="H22" s="905"/>
      <c r="I22" s="905"/>
      <c r="J22" s="905"/>
      <c r="K22" s="905"/>
      <c r="L22" s="905"/>
      <c r="M22" s="905"/>
      <c r="N22" s="905"/>
      <c r="O22" s="905"/>
      <c r="P22" s="905"/>
      <c r="Q22" s="905"/>
      <c r="R22" s="905"/>
      <c r="S22" s="905"/>
      <c r="T22" s="906"/>
      <c r="U22" s="331" t="s">
        <v>81</v>
      </c>
      <c r="V22" s="332"/>
      <c r="W22" s="332"/>
      <c r="X22" s="332"/>
      <c r="Y22" s="332"/>
      <c r="Z22" s="333"/>
      <c r="AA22"/>
      <c r="AB22"/>
      <c r="AC22"/>
      <c r="AD22"/>
      <c r="AE22" s="342"/>
      <c r="AF22" s="342"/>
      <c r="AG22" s="342"/>
      <c r="AH22" s="343"/>
      <c r="AI22"/>
      <c r="AJ22"/>
      <c r="AK22"/>
    </row>
    <row r="23" spans="1:37" ht="10.15" customHeight="1" x14ac:dyDescent="0.25">
      <c r="A23" s="879" t="s">
        <v>212</v>
      </c>
      <c r="B23" s="880"/>
      <c r="C23" s="880"/>
      <c r="D23" s="880"/>
      <c r="E23" s="880"/>
      <c r="F23" s="880"/>
      <c r="G23" s="880"/>
      <c r="H23" s="880"/>
      <c r="I23" s="880"/>
      <c r="J23" s="880"/>
      <c r="K23" s="880"/>
      <c r="L23" s="880"/>
      <c r="M23" s="880"/>
      <c r="N23" s="880"/>
      <c r="O23" s="880"/>
      <c r="P23" s="880"/>
      <c r="Q23" s="880"/>
      <c r="R23" s="880"/>
      <c r="S23" s="880"/>
      <c r="T23" s="881"/>
      <c r="U23" s="879" t="s">
        <v>161</v>
      </c>
      <c r="V23" s="1199"/>
      <c r="W23" s="1199"/>
      <c r="X23" s="1199"/>
      <c r="Y23" s="1199"/>
      <c r="Z23" s="1200"/>
      <c r="AA23"/>
      <c r="AB23"/>
      <c r="AC23"/>
      <c r="AD23"/>
      <c r="AE23" s="344"/>
      <c r="AF23" s="344"/>
      <c r="AG23" s="344"/>
      <c r="AH23" s="345"/>
      <c r="AI23"/>
      <c r="AJ23"/>
      <c r="AK23"/>
    </row>
    <row r="24" spans="1:37" ht="7.15" customHeight="1" x14ac:dyDescent="0.25">
      <c r="A24" s="882"/>
      <c r="B24" s="883"/>
      <c r="C24" s="883"/>
      <c r="D24" s="883"/>
      <c r="E24" s="883"/>
      <c r="F24" s="883"/>
      <c r="G24" s="883"/>
      <c r="H24" s="883"/>
      <c r="I24" s="883"/>
      <c r="J24" s="883"/>
      <c r="K24" s="883"/>
      <c r="L24" s="883"/>
      <c r="M24" s="883"/>
      <c r="N24" s="883"/>
      <c r="O24" s="883"/>
      <c r="P24" s="883"/>
      <c r="Q24" s="883"/>
      <c r="R24" s="883"/>
      <c r="S24" s="883"/>
      <c r="T24" s="884"/>
      <c r="U24" s="1201"/>
      <c r="V24" s="1202"/>
      <c r="W24" s="1202"/>
      <c r="X24" s="1202"/>
      <c r="Y24" s="1202"/>
      <c r="Z24" s="1203"/>
      <c r="AA24"/>
      <c r="AB24"/>
      <c r="AC24"/>
      <c r="AD24"/>
      <c r="AE24"/>
      <c r="AF24"/>
      <c r="AG24"/>
      <c r="AH24"/>
      <c r="AI24"/>
      <c r="AJ24"/>
      <c r="AK24"/>
    </row>
    <row r="25" spans="1:37" x14ac:dyDescent="0.25">
      <c r="A25" s="904" t="s">
        <v>82</v>
      </c>
      <c r="B25" s="905"/>
      <c r="C25" s="905"/>
      <c r="D25" s="905"/>
      <c r="E25" s="905"/>
      <c r="F25" s="905"/>
      <c r="G25" s="906"/>
      <c r="H25" s="869" t="s">
        <v>83</v>
      </c>
      <c r="I25" s="869"/>
      <c r="J25" s="869"/>
      <c r="K25" s="869"/>
      <c r="L25" s="869"/>
      <c r="M25" s="869"/>
      <c r="N25" s="869"/>
      <c r="O25" s="869"/>
      <c r="P25" s="869" t="s">
        <v>84</v>
      </c>
      <c r="Q25" s="869"/>
      <c r="R25" s="869"/>
      <c r="S25" s="869"/>
      <c r="T25" s="869"/>
      <c r="U25" s="869"/>
      <c r="V25" s="869"/>
      <c r="W25" s="869"/>
      <c r="X25" s="869"/>
      <c r="Y25" s="869"/>
      <c r="Z25" s="869"/>
      <c r="AA25"/>
      <c r="AB25"/>
      <c r="AC25"/>
      <c r="AD25"/>
      <c r="AE25"/>
      <c r="AF25"/>
      <c r="AG25"/>
      <c r="AH25"/>
      <c r="AI25"/>
      <c r="AJ25"/>
      <c r="AK25"/>
    </row>
    <row r="26" spans="1:37" x14ac:dyDescent="0.25">
      <c r="A26" s="885" t="s">
        <v>160</v>
      </c>
      <c r="B26" s="886"/>
      <c r="C26" s="886"/>
      <c r="D26" s="886"/>
      <c r="E26" s="886"/>
      <c r="F26" s="886"/>
      <c r="G26" s="886"/>
      <c r="H26" s="858" t="s">
        <v>420</v>
      </c>
      <c r="I26" s="858"/>
      <c r="J26" s="858"/>
      <c r="K26" s="858"/>
      <c r="L26" s="858"/>
      <c r="M26" s="858"/>
      <c r="N26" s="858"/>
      <c r="O26" s="858"/>
      <c r="P26" s="858" t="s">
        <v>314</v>
      </c>
      <c r="Q26" s="858"/>
      <c r="R26" s="858"/>
      <c r="S26" s="858"/>
      <c r="T26" s="858"/>
      <c r="U26" s="858"/>
      <c r="V26" s="858"/>
      <c r="W26" s="858"/>
      <c r="X26" s="858"/>
      <c r="Y26" s="858"/>
      <c r="Z26" s="858"/>
      <c r="AA26"/>
      <c r="AB26"/>
      <c r="AC26"/>
      <c r="AD26"/>
      <c r="AE26"/>
      <c r="AF26"/>
      <c r="AG26"/>
      <c r="AH26"/>
      <c r="AI26"/>
      <c r="AJ26"/>
      <c r="AK26"/>
    </row>
    <row r="27" spans="1:37" x14ac:dyDescent="0.25">
      <c r="A27" s="907" t="s">
        <v>85</v>
      </c>
      <c r="B27" s="907"/>
      <c r="C27" s="907"/>
      <c r="D27" s="907"/>
      <c r="E27" s="907"/>
      <c r="F27" s="907"/>
      <c r="G27" s="907"/>
      <c r="H27" s="907"/>
      <c r="I27" s="907"/>
      <c r="J27" s="1115" t="s">
        <v>86</v>
      </c>
      <c r="K27" s="1115"/>
      <c r="L27" s="1115"/>
      <c r="M27" s="1115"/>
      <c r="N27" s="1115"/>
      <c r="O27" s="1115"/>
      <c r="P27" s="1115"/>
      <c r="Q27" s="1115"/>
      <c r="R27" s="1115"/>
      <c r="S27" s="1115"/>
      <c r="T27" s="1115"/>
      <c r="U27" s="1115"/>
      <c r="V27" s="1115"/>
      <c r="W27" s="1115"/>
      <c r="X27" s="1115"/>
      <c r="Y27" s="1115"/>
      <c r="Z27" s="1115"/>
      <c r="AA27"/>
      <c r="AB27"/>
      <c r="AC27"/>
      <c r="AD27"/>
      <c r="AE27"/>
      <c r="AF27"/>
      <c r="AG27"/>
      <c r="AH27"/>
      <c r="AI27"/>
      <c r="AJ27"/>
      <c r="AK27"/>
    </row>
    <row r="28" spans="1:37" ht="15" customHeight="1" x14ac:dyDescent="0.25">
      <c r="A28" s="907"/>
      <c r="B28" s="907"/>
      <c r="C28" s="907"/>
      <c r="D28" s="907"/>
      <c r="E28" s="907"/>
      <c r="F28" s="907"/>
      <c r="G28" s="907"/>
      <c r="H28" s="907"/>
      <c r="I28" s="907"/>
      <c r="J28" s="869" t="s">
        <v>87</v>
      </c>
      <c r="K28" s="869"/>
      <c r="L28" s="869"/>
      <c r="M28" s="869"/>
      <c r="N28" s="869" t="s">
        <v>88</v>
      </c>
      <c r="O28" s="869"/>
      <c r="P28" s="869"/>
      <c r="Q28" s="869"/>
      <c r="R28" s="869"/>
      <c r="S28" s="869"/>
      <c r="T28" s="869"/>
      <c r="U28" s="869" t="s">
        <v>89</v>
      </c>
      <c r="V28" s="869"/>
      <c r="W28" s="869"/>
      <c r="X28" s="869"/>
      <c r="Y28" s="869"/>
      <c r="Z28" s="869"/>
      <c r="AA28"/>
      <c r="AB28"/>
      <c r="AC28"/>
      <c r="AD28"/>
      <c r="AE28"/>
      <c r="AF28"/>
      <c r="AG28"/>
      <c r="AH28"/>
      <c r="AI28"/>
      <c r="AJ28"/>
      <c r="AK28"/>
    </row>
    <row r="29" spans="1:37" ht="15" customHeight="1" x14ac:dyDescent="0.25">
      <c r="A29" s="1242" t="s">
        <v>315</v>
      </c>
      <c r="B29" s="1243"/>
      <c r="C29" s="1243"/>
      <c r="D29" s="1243"/>
      <c r="E29" s="1243"/>
      <c r="F29" s="1243"/>
      <c r="G29" s="1243"/>
      <c r="H29" s="1243"/>
      <c r="I29" s="1244"/>
      <c r="J29" s="1245">
        <v>2024</v>
      </c>
      <c r="K29" s="926"/>
      <c r="L29" s="926"/>
      <c r="M29" s="926"/>
      <c r="N29" s="1245" t="s">
        <v>427</v>
      </c>
      <c r="O29" s="926"/>
      <c r="P29" s="926"/>
      <c r="Q29" s="926"/>
      <c r="R29" s="926"/>
      <c r="S29" s="926"/>
      <c r="T29" s="926"/>
      <c r="U29" s="1246" t="s">
        <v>445</v>
      </c>
      <c r="V29" s="926"/>
      <c r="W29" s="926"/>
      <c r="X29" s="926"/>
      <c r="Y29" s="926"/>
      <c r="Z29" s="926"/>
      <c r="AA29"/>
      <c r="AB29"/>
      <c r="AC29"/>
      <c r="AD29"/>
      <c r="AE29"/>
      <c r="AF29"/>
      <c r="AG29"/>
      <c r="AH29"/>
      <c r="AI29"/>
      <c r="AJ29"/>
      <c r="AK29"/>
    </row>
    <row r="30" spans="1:37" x14ac:dyDescent="0.25">
      <c r="A30" s="869" t="s">
        <v>90</v>
      </c>
      <c r="B30" s="869"/>
      <c r="C30" s="869"/>
      <c r="D30" s="869"/>
      <c r="E30" s="869"/>
      <c r="F30" s="869"/>
      <c r="G30" s="869"/>
      <c r="H30" s="869"/>
      <c r="I30" s="869"/>
      <c r="J30" s="869" t="s">
        <v>91</v>
      </c>
      <c r="K30" s="869"/>
      <c r="L30" s="869"/>
      <c r="M30" s="869"/>
      <c r="N30" s="869"/>
      <c r="O30" s="869"/>
      <c r="P30" s="869"/>
      <c r="Q30" s="869"/>
      <c r="R30" s="869"/>
      <c r="S30" s="869"/>
      <c r="T30" s="869"/>
      <c r="U30" s="869"/>
      <c r="V30" s="869"/>
      <c r="W30" s="869"/>
      <c r="X30" s="869"/>
      <c r="Y30" s="869"/>
      <c r="Z30" s="869"/>
      <c r="AA30"/>
      <c r="AB30"/>
      <c r="AC30"/>
      <c r="AD30"/>
      <c r="AE30"/>
      <c r="AF30"/>
      <c r="AG30"/>
      <c r="AH30"/>
      <c r="AI30"/>
      <c r="AJ30"/>
      <c r="AK30"/>
    </row>
    <row r="31" spans="1:37" x14ac:dyDescent="0.25">
      <c r="A31" s="892" t="s">
        <v>92</v>
      </c>
      <c r="B31" s="892"/>
      <c r="C31" s="892"/>
      <c r="D31" s="893" t="s">
        <v>93</v>
      </c>
      <c r="E31" s="893"/>
      <c r="F31" s="893"/>
      <c r="G31" s="894" t="s">
        <v>94</v>
      </c>
      <c r="H31" s="894"/>
      <c r="I31" s="894"/>
      <c r="J31" s="869" t="s">
        <v>87</v>
      </c>
      <c r="K31" s="869"/>
      <c r="L31" s="869"/>
      <c r="M31" s="869"/>
      <c r="N31" s="869" t="s">
        <v>88</v>
      </c>
      <c r="O31" s="869"/>
      <c r="P31" s="869"/>
      <c r="Q31" s="869"/>
      <c r="R31" s="869"/>
      <c r="S31" s="869"/>
      <c r="T31" s="869"/>
      <c r="U31" s="869" t="s">
        <v>89</v>
      </c>
      <c r="V31" s="869"/>
      <c r="W31" s="869"/>
      <c r="X31" s="869"/>
      <c r="Y31" s="869"/>
      <c r="Z31" s="869"/>
      <c r="AA31"/>
      <c r="AB31"/>
      <c r="AC31"/>
      <c r="AD31"/>
      <c r="AE31"/>
      <c r="AF31"/>
      <c r="AG31"/>
      <c r="AH31"/>
      <c r="AI31"/>
      <c r="AJ31"/>
      <c r="AK31"/>
    </row>
    <row r="32" spans="1:37" x14ac:dyDescent="0.25">
      <c r="A32" s="979" t="s">
        <v>446</v>
      </c>
      <c r="B32" s="980"/>
      <c r="C32" s="980"/>
      <c r="D32" s="979" t="s">
        <v>447</v>
      </c>
      <c r="E32" s="980"/>
      <c r="F32" s="980"/>
      <c r="G32" s="979" t="s">
        <v>448</v>
      </c>
      <c r="H32" s="980"/>
      <c r="I32" s="980"/>
      <c r="J32" s="1131">
        <v>2025</v>
      </c>
      <c r="K32" s="1127"/>
      <c r="L32" s="1127"/>
      <c r="M32" s="1127"/>
      <c r="N32" s="1131" t="s">
        <v>427</v>
      </c>
      <c r="O32" s="1127"/>
      <c r="P32" s="1127"/>
      <c r="Q32" s="1127"/>
      <c r="R32" s="1127"/>
      <c r="S32" s="1127"/>
      <c r="T32" s="1127"/>
      <c r="U32" s="1215" t="s">
        <v>445</v>
      </c>
      <c r="V32" s="522"/>
      <c r="W32" s="522"/>
      <c r="X32" s="522"/>
      <c r="Y32" s="522"/>
      <c r="Z32" s="523"/>
      <c r="AA32"/>
      <c r="AB32"/>
      <c r="AC32"/>
      <c r="AD32"/>
      <c r="AE32"/>
      <c r="AF32"/>
      <c r="AG32"/>
      <c r="AH32"/>
      <c r="AI32"/>
      <c r="AJ32"/>
      <c r="AK32"/>
    </row>
    <row r="33" spans="1:37" ht="4.9000000000000004" customHeight="1" x14ac:dyDescent="0.25">
      <c r="A33" s="980"/>
      <c r="B33" s="980"/>
      <c r="C33" s="980"/>
      <c r="D33" s="980"/>
      <c r="E33" s="980"/>
      <c r="F33" s="980"/>
      <c r="G33" s="980"/>
      <c r="H33" s="980"/>
      <c r="I33" s="980"/>
      <c r="J33" s="1127"/>
      <c r="K33" s="1127"/>
      <c r="L33" s="1127"/>
      <c r="M33" s="1127"/>
      <c r="N33" s="1127"/>
      <c r="O33" s="1127"/>
      <c r="P33" s="1127"/>
      <c r="Q33" s="1127"/>
      <c r="R33" s="1127"/>
      <c r="S33" s="1127"/>
      <c r="T33" s="1127"/>
      <c r="U33" s="507"/>
      <c r="V33" s="508"/>
      <c r="W33" s="508"/>
      <c r="X33" s="508"/>
      <c r="Y33" s="508"/>
      <c r="Z33" s="509"/>
      <c r="AA33"/>
      <c r="AB33"/>
      <c r="AC33"/>
      <c r="AD33"/>
      <c r="AE33"/>
      <c r="AF33"/>
      <c r="AG33"/>
      <c r="AH33"/>
      <c r="AI33"/>
      <c r="AJ33"/>
      <c r="AK33"/>
    </row>
    <row r="34" spans="1:37" x14ac:dyDescent="0.25">
      <c r="A34" s="869" t="s">
        <v>95</v>
      </c>
      <c r="B34" s="869"/>
      <c r="C34" s="869"/>
      <c r="D34" s="869"/>
      <c r="E34" s="869"/>
      <c r="F34" s="869"/>
      <c r="G34" s="869"/>
      <c r="H34" s="869"/>
      <c r="I34" s="869"/>
      <c r="J34" s="869"/>
      <c r="K34" s="869"/>
      <c r="L34" s="869"/>
      <c r="M34" s="869"/>
      <c r="N34" s="869"/>
      <c r="O34" s="869"/>
      <c r="P34" s="869"/>
      <c r="Q34" s="869"/>
      <c r="R34" s="869"/>
      <c r="S34" s="869"/>
      <c r="T34" s="869"/>
      <c r="U34" s="869"/>
      <c r="V34" s="869"/>
      <c r="W34" s="869"/>
      <c r="X34" s="869"/>
      <c r="Y34" s="869"/>
      <c r="Z34" s="869"/>
      <c r="AA34"/>
      <c r="AB34"/>
      <c r="AC34"/>
      <c r="AD34"/>
      <c r="AE34"/>
      <c r="AF34"/>
      <c r="AG34"/>
      <c r="AH34"/>
      <c r="AI34"/>
      <c r="AJ34"/>
      <c r="AK34"/>
    </row>
    <row r="35" spans="1:37" x14ac:dyDescent="0.25">
      <c r="A35" s="869" t="s">
        <v>76</v>
      </c>
      <c r="B35" s="869"/>
      <c r="C35" s="869"/>
      <c r="D35" s="869"/>
      <c r="E35" s="869"/>
      <c r="F35" s="869"/>
      <c r="G35" s="869"/>
      <c r="H35" s="869"/>
      <c r="I35" s="869"/>
      <c r="J35" s="869"/>
      <c r="K35" s="869"/>
      <c r="L35" s="869"/>
      <c r="M35" s="869"/>
      <c r="N35" s="869" t="s">
        <v>96</v>
      </c>
      <c r="O35" s="869"/>
      <c r="P35" s="869"/>
      <c r="Q35" s="869"/>
      <c r="R35" s="869"/>
      <c r="S35" s="869"/>
      <c r="T35" s="869"/>
      <c r="U35" s="869" t="s">
        <v>347</v>
      </c>
      <c r="V35" s="869"/>
      <c r="W35" s="869"/>
      <c r="X35" s="869"/>
      <c r="Y35" s="869"/>
      <c r="Z35" s="869"/>
      <c r="AA35"/>
      <c r="AB35"/>
      <c r="AC35"/>
      <c r="AD35"/>
      <c r="AE35"/>
      <c r="AF35"/>
      <c r="AG35"/>
      <c r="AH35"/>
      <c r="AI35"/>
      <c r="AJ35"/>
      <c r="AK35"/>
    </row>
    <row r="36" spans="1:37" ht="15" customHeight="1" x14ac:dyDescent="0.25">
      <c r="A36" s="733" t="s">
        <v>456</v>
      </c>
      <c r="B36" s="734"/>
      <c r="C36" s="734"/>
      <c r="D36" s="734"/>
      <c r="E36" s="734"/>
      <c r="F36" s="734"/>
      <c r="G36" s="734"/>
      <c r="H36" s="734"/>
      <c r="I36" s="734"/>
      <c r="J36" s="734"/>
      <c r="K36" s="734"/>
      <c r="L36" s="734"/>
      <c r="M36" s="735"/>
      <c r="N36" s="728" t="s">
        <v>450</v>
      </c>
      <c r="O36" s="739"/>
      <c r="P36" s="739"/>
      <c r="Q36" s="739"/>
      <c r="R36" s="739"/>
      <c r="S36" s="739"/>
      <c r="T36" s="729"/>
      <c r="U36" s="1204" t="s">
        <v>175</v>
      </c>
      <c r="V36" s="1205"/>
      <c r="W36" s="1205"/>
      <c r="X36" s="1205"/>
      <c r="Y36" s="1205"/>
      <c r="Z36" s="1206"/>
      <c r="AA36"/>
      <c r="AB36"/>
      <c r="AC36"/>
      <c r="AD36"/>
      <c r="AE36"/>
      <c r="AF36"/>
      <c r="AG36"/>
      <c r="AH36"/>
      <c r="AI36"/>
      <c r="AJ36"/>
      <c r="AK36"/>
    </row>
    <row r="37" spans="1:37" x14ac:dyDescent="0.25">
      <c r="A37" s="1128" t="s">
        <v>457</v>
      </c>
      <c r="B37" s="1129"/>
      <c r="C37" s="1129"/>
      <c r="D37" s="1129"/>
      <c r="E37" s="1129"/>
      <c r="F37" s="1129"/>
      <c r="G37" s="1129"/>
      <c r="H37" s="1129"/>
      <c r="I37" s="1129"/>
      <c r="J37" s="1129"/>
      <c r="K37" s="1129"/>
      <c r="L37" s="1129"/>
      <c r="M37" s="1130"/>
      <c r="N37" s="1132" t="s">
        <v>450</v>
      </c>
      <c r="O37" s="1133"/>
      <c r="P37" s="1133"/>
      <c r="Q37" s="1133"/>
      <c r="R37" s="1133"/>
      <c r="S37" s="1133"/>
      <c r="T37" s="1134"/>
      <c r="U37" s="1207"/>
      <c r="V37" s="1208"/>
      <c r="W37" s="1208"/>
      <c r="X37" s="1208"/>
      <c r="Y37" s="1208"/>
      <c r="Z37" s="1209"/>
      <c r="AA37"/>
      <c r="AB37"/>
      <c r="AC37"/>
      <c r="AD37"/>
      <c r="AE37"/>
      <c r="AF37"/>
      <c r="AG37"/>
      <c r="AH37"/>
      <c r="AI37"/>
      <c r="AJ37"/>
      <c r="AK37"/>
    </row>
    <row r="38" spans="1:37" x14ac:dyDescent="0.25">
      <c r="A38" s="904" t="s">
        <v>97</v>
      </c>
      <c r="B38" s="905"/>
      <c r="C38" s="905"/>
      <c r="D38" s="905"/>
      <c r="E38" s="905"/>
      <c r="F38" s="905"/>
      <c r="G38" s="905"/>
      <c r="H38" s="905"/>
      <c r="I38" s="905"/>
      <c r="J38" s="905"/>
      <c r="K38" s="905"/>
      <c r="L38" s="905"/>
      <c r="M38" s="905"/>
      <c r="N38" s="905"/>
      <c r="O38" s="905"/>
      <c r="P38" s="905"/>
      <c r="Q38" s="905"/>
      <c r="R38" s="905"/>
      <c r="S38" s="905"/>
      <c r="T38" s="905"/>
      <c r="U38" s="905"/>
      <c r="V38" s="905"/>
      <c r="W38" s="905"/>
      <c r="X38" s="905"/>
      <c r="Y38" s="905"/>
      <c r="Z38" s="906"/>
      <c r="AA38"/>
      <c r="AB38"/>
      <c r="AC38"/>
      <c r="AD38"/>
      <c r="AE38"/>
      <c r="AF38"/>
      <c r="AG38"/>
      <c r="AH38"/>
      <c r="AI38"/>
      <c r="AJ38"/>
      <c r="AK38"/>
    </row>
    <row r="39" spans="1:37" x14ac:dyDescent="0.25">
      <c r="A39" s="1010" t="s">
        <v>458</v>
      </c>
      <c r="B39" s="1220"/>
      <c r="C39" s="1220"/>
      <c r="D39" s="1220"/>
      <c r="E39" s="1220"/>
      <c r="F39" s="1220"/>
      <c r="G39" s="1220"/>
      <c r="H39" s="1220"/>
      <c r="I39" s="1220"/>
      <c r="J39" s="1220"/>
      <c r="K39" s="1220"/>
      <c r="L39" s="1220"/>
      <c r="M39" s="1220"/>
      <c r="N39" s="1220"/>
      <c r="O39" s="1220"/>
      <c r="P39" s="1220"/>
      <c r="Q39" s="1220"/>
      <c r="R39" s="1220"/>
      <c r="S39" s="1220"/>
      <c r="T39" s="1220"/>
      <c r="U39" s="1220"/>
      <c r="V39" s="1220"/>
      <c r="W39" s="1220"/>
      <c r="X39" s="1220"/>
      <c r="Y39" s="1220"/>
      <c r="Z39" s="1221"/>
      <c r="AA39"/>
      <c r="AB39"/>
      <c r="AC39"/>
      <c r="AD39"/>
      <c r="AE39"/>
      <c r="AF39"/>
      <c r="AG39"/>
      <c r="AH39"/>
      <c r="AI39"/>
      <c r="AJ39"/>
      <c r="AK39"/>
    </row>
    <row r="40" spans="1:37" ht="30" customHeight="1" x14ac:dyDescent="0.25">
      <c r="A40" s="1222"/>
      <c r="B40" s="1223"/>
      <c r="C40" s="1223"/>
      <c r="D40" s="1223"/>
      <c r="E40" s="1223"/>
      <c r="F40" s="1223"/>
      <c r="G40" s="1223"/>
      <c r="H40" s="1223"/>
      <c r="I40" s="1223"/>
      <c r="J40" s="1223"/>
      <c r="K40" s="1223"/>
      <c r="L40" s="1223"/>
      <c r="M40" s="1223"/>
      <c r="N40" s="1223"/>
      <c r="O40" s="1223"/>
      <c r="P40" s="1223"/>
      <c r="Q40" s="1223"/>
      <c r="R40" s="1223"/>
      <c r="S40" s="1223"/>
      <c r="T40" s="1223"/>
      <c r="U40" s="1223"/>
      <c r="V40" s="1223"/>
      <c r="W40" s="1223"/>
      <c r="X40" s="1223"/>
      <c r="Y40" s="1223"/>
      <c r="Z40" s="1224"/>
      <c r="AA40"/>
      <c r="AB40"/>
      <c r="AC40"/>
      <c r="AD40"/>
      <c r="AE40"/>
      <c r="AF40"/>
      <c r="AG40"/>
      <c r="AH40"/>
      <c r="AI40"/>
      <c r="AJ40"/>
      <c r="AK40"/>
    </row>
    <row r="41" spans="1:37" x14ac:dyDescent="0.25">
      <c r="A41" s="869" t="s">
        <v>98</v>
      </c>
      <c r="B41" s="869"/>
      <c r="C41" s="869"/>
      <c r="D41" s="869"/>
      <c r="E41" s="869"/>
      <c r="F41" s="869"/>
      <c r="G41" s="869"/>
      <c r="H41" s="869"/>
      <c r="I41" s="869"/>
      <c r="J41" s="869"/>
      <c r="K41" s="869"/>
      <c r="L41" s="869"/>
      <c r="M41" s="869"/>
      <c r="N41" s="869"/>
      <c r="O41" s="869"/>
      <c r="P41" s="869"/>
      <c r="Q41" s="869"/>
      <c r="R41" s="869"/>
      <c r="S41" s="869"/>
      <c r="T41" s="869"/>
      <c r="U41" s="869"/>
      <c r="V41" s="869"/>
      <c r="W41" s="869"/>
      <c r="X41" s="869"/>
      <c r="Y41" s="869"/>
      <c r="Z41" s="869"/>
      <c r="AA41"/>
      <c r="AB41"/>
      <c r="AC41"/>
      <c r="AD41"/>
      <c r="AE41"/>
      <c r="AF41"/>
      <c r="AG41"/>
      <c r="AH41"/>
      <c r="AI41"/>
      <c r="AJ41"/>
      <c r="AK41"/>
    </row>
    <row r="42" spans="1:37" x14ac:dyDescent="0.25">
      <c r="A42" s="869" t="s">
        <v>99</v>
      </c>
      <c r="B42" s="869"/>
      <c r="C42" s="869"/>
      <c r="D42" s="869"/>
      <c r="E42" s="869"/>
      <c r="F42" s="869"/>
      <c r="G42" s="869"/>
      <c r="H42" s="869"/>
      <c r="I42" s="869"/>
      <c r="J42" s="869"/>
      <c r="K42" s="869"/>
      <c r="L42" s="869"/>
      <c r="M42" s="869"/>
      <c r="N42" s="869" t="s">
        <v>100</v>
      </c>
      <c r="O42" s="869"/>
      <c r="P42" s="869"/>
      <c r="Q42" s="869"/>
      <c r="R42" s="869"/>
      <c r="S42" s="869"/>
      <c r="T42" s="869"/>
      <c r="U42" s="869" t="s">
        <v>101</v>
      </c>
      <c r="V42" s="869"/>
      <c r="W42" s="869"/>
      <c r="X42" s="869"/>
      <c r="Y42" s="869"/>
      <c r="Z42" s="869"/>
      <c r="AA42"/>
      <c r="AB42"/>
      <c r="AC42"/>
      <c r="AD42"/>
      <c r="AE42"/>
      <c r="AF42"/>
      <c r="AG42"/>
      <c r="AH42"/>
      <c r="AI42"/>
      <c r="AJ42"/>
      <c r="AK42"/>
    </row>
    <row r="43" spans="1:37" x14ac:dyDescent="0.25">
      <c r="A43" s="1225" t="s">
        <v>432</v>
      </c>
      <c r="B43" s="1226"/>
      <c r="C43" s="1226"/>
      <c r="D43" s="1226"/>
      <c r="E43" s="1226"/>
      <c r="F43" s="1226"/>
      <c r="G43" s="1226"/>
      <c r="H43" s="1226"/>
      <c r="I43" s="1226"/>
      <c r="J43" s="1226"/>
      <c r="K43" s="1226"/>
      <c r="L43" s="1226"/>
      <c r="M43" s="1226"/>
      <c r="N43" s="1225" t="s">
        <v>433</v>
      </c>
      <c r="O43" s="1226"/>
      <c r="P43" s="1226"/>
      <c r="Q43" s="1226"/>
      <c r="R43" s="1226"/>
      <c r="S43" s="1226"/>
      <c r="T43" s="1226"/>
      <c r="U43" s="879" t="s">
        <v>434</v>
      </c>
      <c r="V43" s="1199"/>
      <c r="W43" s="1199"/>
      <c r="X43" s="1199"/>
      <c r="Y43" s="1199"/>
      <c r="Z43" s="1200"/>
      <c r="AA43"/>
      <c r="AB43"/>
      <c r="AC43"/>
      <c r="AD43"/>
      <c r="AE43"/>
      <c r="AF43"/>
      <c r="AG43"/>
      <c r="AH43"/>
      <c r="AI43"/>
      <c r="AJ43"/>
      <c r="AK43"/>
    </row>
    <row r="44" spans="1:37" ht="12" customHeight="1" x14ac:dyDescent="0.25">
      <c r="A44" s="1226"/>
      <c r="B44" s="1226"/>
      <c r="C44" s="1226"/>
      <c r="D44" s="1226"/>
      <c r="E44" s="1226"/>
      <c r="F44" s="1226"/>
      <c r="G44" s="1226"/>
      <c r="H44" s="1226"/>
      <c r="I44" s="1226"/>
      <c r="J44" s="1226"/>
      <c r="K44" s="1226"/>
      <c r="L44" s="1226"/>
      <c r="M44" s="1226"/>
      <c r="N44" s="1226"/>
      <c r="O44" s="1226"/>
      <c r="P44" s="1226"/>
      <c r="Q44" s="1226"/>
      <c r="R44" s="1226"/>
      <c r="S44" s="1226"/>
      <c r="T44" s="1226"/>
      <c r="U44" s="1201"/>
      <c r="V44" s="1202"/>
      <c r="W44" s="1202"/>
      <c r="X44" s="1202"/>
      <c r="Y44" s="1202"/>
      <c r="Z44" s="1203"/>
      <c r="AA44"/>
      <c r="AB44"/>
      <c r="AC44"/>
      <c r="AD44"/>
      <c r="AE44"/>
      <c r="AF44"/>
      <c r="AG44"/>
      <c r="AH44"/>
      <c r="AI44"/>
      <c r="AJ44"/>
      <c r="AK44"/>
    </row>
    <row r="45" spans="1:37" ht="12" customHeight="1" x14ac:dyDescent="0.25">
      <c r="A45" s="869" t="s">
        <v>102</v>
      </c>
      <c r="B45" s="869"/>
      <c r="C45" s="869"/>
      <c r="D45" s="869"/>
      <c r="E45" s="869"/>
      <c r="F45" s="869"/>
      <c r="G45" s="869"/>
      <c r="H45" s="869"/>
      <c r="I45" s="869"/>
      <c r="J45" s="869"/>
      <c r="K45" s="869"/>
      <c r="L45" s="869"/>
      <c r="M45" s="869"/>
      <c r="N45" s="869" t="s">
        <v>353</v>
      </c>
      <c r="O45" s="869"/>
      <c r="P45" s="869"/>
      <c r="Q45" s="869"/>
      <c r="R45" s="869"/>
      <c r="S45" s="869"/>
      <c r="T45" s="869"/>
      <c r="U45" s="869" t="s">
        <v>354</v>
      </c>
      <c r="V45" s="869"/>
      <c r="W45" s="869"/>
      <c r="X45" s="869"/>
      <c r="Y45" s="869"/>
      <c r="Z45" s="869"/>
      <c r="AA45"/>
      <c r="AB45"/>
      <c r="AC45"/>
      <c r="AD45"/>
      <c r="AE45"/>
      <c r="AF45"/>
      <c r="AG45"/>
      <c r="AH45"/>
      <c r="AI45"/>
      <c r="AJ45"/>
      <c r="AK45"/>
    </row>
    <row r="46" spans="1:37" ht="10.15" customHeight="1" x14ac:dyDescent="0.25">
      <c r="A46" s="879" t="s">
        <v>435</v>
      </c>
      <c r="B46" s="880"/>
      <c r="C46" s="880"/>
      <c r="D46" s="880"/>
      <c r="E46" s="880"/>
      <c r="F46" s="880"/>
      <c r="G46" s="880"/>
      <c r="H46" s="880"/>
      <c r="I46" s="880"/>
      <c r="J46" s="880"/>
      <c r="K46" s="880"/>
      <c r="L46" s="880"/>
      <c r="M46" s="881"/>
      <c r="N46" s="1215" t="s">
        <v>436</v>
      </c>
      <c r="O46" s="522"/>
      <c r="P46" s="522"/>
      <c r="Q46" s="522"/>
      <c r="R46" s="522"/>
      <c r="S46" s="522"/>
      <c r="T46" s="523"/>
      <c r="U46" s="1057" t="s">
        <v>437</v>
      </c>
      <c r="V46" s="1227"/>
      <c r="W46" s="1227"/>
      <c r="X46" s="1227"/>
      <c r="Y46" s="1227"/>
      <c r="Z46" s="1228"/>
      <c r="AA46"/>
      <c r="AB46"/>
      <c r="AC46"/>
      <c r="AD46"/>
      <c r="AE46"/>
      <c r="AF46"/>
      <c r="AG46"/>
      <c r="AH46"/>
      <c r="AI46"/>
      <c r="AJ46"/>
      <c r="AK46"/>
    </row>
    <row r="47" spans="1:37" ht="13.5" customHeight="1" x14ac:dyDescent="0.25">
      <c r="A47" s="882"/>
      <c r="B47" s="883"/>
      <c r="C47" s="883"/>
      <c r="D47" s="883"/>
      <c r="E47" s="883"/>
      <c r="F47" s="883"/>
      <c r="G47" s="883"/>
      <c r="H47" s="883"/>
      <c r="I47" s="883"/>
      <c r="J47" s="883"/>
      <c r="K47" s="883"/>
      <c r="L47" s="883"/>
      <c r="M47" s="884"/>
      <c r="N47" s="507"/>
      <c r="O47" s="508"/>
      <c r="P47" s="508"/>
      <c r="Q47" s="508"/>
      <c r="R47" s="508"/>
      <c r="S47" s="508"/>
      <c r="T47" s="509"/>
      <c r="U47" s="1229"/>
      <c r="V47" s="1230"/>
      <c r="W47" s="1230"/>
      <c r="X47" s="1230"/>
      <c r="Y47" s="1230"/>
      <c r="Z47" s="1231"/>
      <c r="AA47"/>
      <c r="AB47"/>
      <c r="AC47"/>
      <c r="AD47"/>
      <c r="AE47"/>
      <c r="AF47"/>
      <c r="AG47"/>
      <c r="AH47"/>
      <c r="AI47"/>
      <c r="AJ47"/>
      <c r="AK47"/>
    </row>
    <row r="48" spans="1:37" x14ac:dyDescent="0.25">
      <c r="A48" s="866" t="s">
        <v>453</v>
      </c>
      <c r="B48" s="866"/>
      <c r="C48" s="866"/>
      <c r="D48" s="866"/>
      <c r="E48" s="866"/>
      <c r="F48" s="866"/>
      <c r="G48" s="866"/>
      <c r="H48" s="866"/>
      <c r="I48" s="866"/>
      <c r="J48" s="866" t="s">
        <v>454</v>
      </c>
      <c r="K48" s="866"/>
      <c r="L48" s="866"/>
      <c r="M48" s="866"/>
      <c r="N48" s="866"/>
      <c r="O48" s="866"/>
      <c r="P48" s="866"/>
      <c r="Q48" s="866"/>
      <c r="R48" s="866" t="s">
        <v>105</v>
      </c>
      <c r="S48" s="866"/>
      <c r="T48" s="866"/>
      <c r="U48" s="866"/>
      <c r="V48" s="866"/>
      <c r="W48" s="866"/>
      <c r="X48" s="866"/>
      <c r="Y48" s="866"/>
      <c r="Z48" s="866"/>
      <c r="AA48" s="9"/>
      <c r="AB48"/>
      <c r="AC48"/>
      <c r="AD48"/>
      <c r="AE48"/>
      <c r="AF48"/>
      <c r="AG48"/>
      <c r="AH48"/>
      <c r="AI48"/>
      <c r="AJ48"/>
      <c r="AK48"/>
    </row>
    <row r="49" spans="1:37" x14ac:dyDescent="0.25">
      <c r="A49" s="1163" t="s">
        <v>438</v>
      </c>
      <c r="B49" s="1154"/>
      <c r="C49" s="1154"/>
      <c r="D49" s="1154"/>
      <c r="E49" s="1154"/>
      <c r="F49" s="1154"/>
      <c r="G49" s="1154"/>
      <c r="H49" s="1154"/>
      <c r="I49" s="1155"/>
      <c r="J49" s="1163" t="s">
        <v>439</v>
      </c>
      <c r="K49" s="1154"/>
      <c r="L49" s="1154"/>
      <c r="M49" s="1154"/>
      <c r="N49" s="1154"/>
      <c r="O49" s="1154"/>
      <c r="P49" s="1154"/>
      <c r="Q49" s="1155"/>
      <c r="R49" s="1163" t="s">
        <v>432</v>
      </c>
      <c r="S49" s="1154"/>
      <c r="T49" s="1154"/>
      <c r="U49" s="1154"/>
      <c r="V49" s="1154"/>
      <c r="W49" s="1154"/>
      <c r="X49" s="1154"/>
      <c r="Y49" s="1154"/>
      <c r="Z49" s="1155"/>
      <c r="AA49"/>
      <c r="AB49"/>
      <c r="AC49"/>
      <c r="AD49"/>
      <c r="AE49"/>
      <c r="AF49"/>
      <c r="AG49"/>
      <c r="AH49"/>
      <c r="AI49"/>
      <c r="AJ49"/>
      <c r="AK49"/>
    </row>
    <row r="50" spans="1:37" ht="5.25" customHeight="1" x14ac:dyDescent="0.25">
      <c r="A50" s="1156"/>
      <c r="B50" s="1157"/>
      <c r="C50" s="1157"/>
      <c r="D50" s="1157"/>
      <c r="E50" s="1157"/>
      <c r="F50" s="1157"/>
      <c r="G50" s="1157"/>
      <c r="H50" s="1157"/>
      <c r="I50" s="1158"/>
      <c r="J50" s="1156"/>
      <c r="K50" s="1157"/>
      <c r="L50" s="1157"/>
      <c r="M50" s="1157"/>
      <c r="N50" s="1157"/>
      <c r="O50" s="1157"/>
      <c r="P50" s="1157"/>
      <c r="Q50" s="1158"/>
      <c r="R50" s="1156"/>
      <c r="S50" s="1157"/>
      <c r="T50" s="1157"/>
      <c r="U50" s="1157"/>
      <c r="V50" s="1157"/>
      <c r="W50" s="1157"/>
      <c r="X50" s="1157"/>
      <c r="Y50" s="1157"/>
      <c r="Z50" s="1158"/>
      <c r="AA50"/>
      <c r="AB50"/>
      <c r="AC50"/>
      <c r="AD50"/>
      <c r="AE50"/>
      <c r="AF50"/>
      <c r="AG50"/>
      <c r="AH50"/>
      <c r="AI50"/>
      <c r="AJ50"/>
      <c r="AK50"/>
    </row>
    <row r="51" spans="1:37" ht="22.5" customHeight="1" x14ac:dyDescent="0.25">
      <c r="A51" s="1232" t="s">
        <v>440</v>
      </c>
      <c r="B51" s="1233"/>
      <c r="C51" s="1233"/>
      <c r="D51" s="1233"/>
      <c r="E51" s="1233"/>
      <c r="F51" s="1233"/>
      <c r="G51" s="1233"/>
      <c r="H51" s="1233"/>
      <c r="I51" s="1234"/>
      <c r="J51" s="1235" t="s">
        <v>441</v>
      </c>
      <c r="K51" s="1236"/>
      <c r="L51" s="1236"/>
      <c r="M51" s="1236"/>
      <c r="N51" s="1236"/>
      <c r="O51" s="1236"/>
      <c r="P51" s="1236"/>
      <c r="Q51" s="1237"/>
      <c r="R51" s="510" t="s">
        <v>435</v>
      </c>
      <c r="S51" s="1238"/>
      <c r="T51" s="1238"/>
      <c r="U51" s="1238"/>
      <c r="V51" s="1238"/>
      <c r="W51" s="1238"/>
      <c r="X51" s="1238"/>
      <c r="Y51" s="1238"/>
      <c r="Z51" s="1239"/>
      <c r="AA51"/>
      <c r="AB51"/>
      <c r="AC51"/>
      <c r="AD51"/>
      <c r="AE51"/>
      <c r="AF51"/>
      <c r="AG51"/>
      <c r="AH51"/>
      <c r="AI51"/>
      <c r="AJ51"/>
      <c r="AK51"/>
    </row>
    <row r="52" spans="1:37" ht="10.15" customHeight="1" x14ac:dyDescent="0.25">
      <c r="A52" s="1000" t="s">
        <v>106</v>
      </c>
      <c r="B52" s="1000"/>
      <c r="C52" s="1000"/>
      <c r="D52" s="1000"/>
      <c r="E52" s="1000"/>
      <c r="F52" s="1000"/>
      <c r="G52" s="1000"/>
      <c r="H52" s="1000"/>
      <c r="I52" s="1000"/>
      <c r="J52" s="1000"/>
      <c r="K52" s="1000"/>
      <c r="L52" s="1000"/>
      <c r="M52" s="1000"/>
      <c r="N52" s="1000"/>
      <c r="O52" s="1000"/>
      <c r="P52" s="1000"/>
      <c r="Q52" s="1000"/>
      <c r="R52" s="1000"/>
      <c r="S52" s="1000"/>
      <c r="T52" s="1000"/>
      <c r="U52" s="1000"/>
      <c r="V52" s="1000"/>
      <c r="W52" s="1000"/>
      <c r="X52" s="1000"/>
      <c r="Y52" s="1000"/>
      <c r="Z52" s="1000"/>
      <c r="AA52"/>
      <c r="AB52"/>
      <c r="AC52"/>
      <c r="AD52"/>
      <c r="AE52"/>
      <c r="AF52"/>
      <c r="AG52"/>
      <c r="AH52"/>
      <c r="AI52"/>
      <c r="AJ52"/>
      <c r="AK52"/>
    </row>
    <row r="53" spans="1:37" ht="10.15" customHeight="1" x14ac:dyDescent="0.25">
      <c r="A53" s="517" t="s">
        <v>107</v>
      </c>
      <c r="B53" s="517"/>
      <c r="C53" s="517"/>
      <c r="D53" s="517"/>
      <c r="E53" s="517"/>
      <c r="F53" s="517"/>
      <c r="G53" s="517"/>
      <c r="H53" s="517"/>
      <c r="I53" s="517"/>
      <c r="J53" s="517"/>
      <c r="K53" s="517"/>
      <c r="L53" s="517"/>
      <c r="M53" s="517"/>
      <c r="N53" s="517"/>
      <c r="O53" s="517"/>
      <c r="P53" s="517"/>
      <c r="Q53" s="517"/>
      <c r="R53" s="517"/>
      <c r="S53" s="517"/>
      <c r="T53" s="517"/>
      <c r="U53" s="517"/>
      <c r="V53" s="517"/>
      <c r="W53" s="517"/>
      <c r="X53" s="517"/>
      <c r="Y53" s="517"/>
      <c r="Z53" s="517"/>
      <c r="AA53"/>
      <c r="AB53"/>
      <c r="AC53"/>
      <c r="AD53"/>
      <c r="AE53"/>
      <c r="AF53"/>
      <c r="AG53"/>
      <c r="AH53"/>
      <c r="AI53"/>
      <c r="AJ53"/>
      <c r="AK53"/>
    </row>
  </sheetData>
  <mergeCells count="93">
    <mergeCell ref="A52:Z52"/>
    <mergeCell ref="A53:Z53"/>
    <mergeCell ref="A49:I50"/>
    <mergeCell ref="J49:Q50"/>
    <mergeCell ref="R49:Z50"/>
    <mergeCell ref="A51:I51"/>
    <mergeCell ref="J51:Q51"/>
    <mergeCell ref="R51:Z51"/>
    <mergeCell ref="A46:M47"/>
    <mergeCell ref="N46:T47"/>
    <mergeCell ref="U46:Z47"/>
    <mergeCell ref="A48:I48"/>
    <mergeCell ref="J48:Q48"/>
    <mergeCell ref="R48:Z48"/>
    <mergeCell ref="A43:M44"/>
    <mergeCell ref="N43:T44"/>
    <mergeCell ref="U43:Z44"/>
    <mergeCell ref="A45:M45"/>
    <mergeCell ref="N45:T45"/>
    <mergeCell ref="U45:Z45"/>
    <mergeCell ref="A38:Z38"/>
    <mergeCell ref="A39:Z40"/>
    <mergeCell ref="A41:Z41"/>
    <mergeCell ref="A42:M42"/>
    <mergeCell ref="N42:T42"/>
    <mergeCell ref="U42:Z42"/>
    <mergeCell ref="A34:Z34"/>
    <mergeCell ref="A35:M35"/>
    <mergeCell ref="N35:T35"/>
    <mergeCell ref="U35:Z35"/>
    <mergeCell ref="A36:M36"/>
    <mergeCell ref="N36:T36"/>
    <mergeCell ref="U36:Z37"/>
    <mergeCell ref="A37:M37"/>
    <mergeCell ref="N37:T37"/>
    <mergeCell ref="U32:Z33"/>
    <mergeCell ref="A31:C31"/>
    <mergeCell ref="D31:F31"/>
    <mergeCell ref="G31:I31"/>
    <mergeCell ref="J31:M31"/>
    <mergeCell ref="N31:T31"/>
    <mergeCell ref="U31:Z31"/>
    <mergeCell ref="A32:C33"/>
    <mergeCell ref="D32:F33"/>
    <mergeCell ref="G32:I33"/>
    <mergeCell ref="J32:M33"/>
    <mergeCell ref="N32:T33"/>
    <mergeCell ref="A29:I29"/>
    <mergeCell ref="J29:M29"/>
    <mergeCell ref="N29:T29"/>
    <mergeCell ref="U29:Z29"/>
    <mergeCell ref="A30:I30"/>
    <mergeCell ref="J30:Z30"/>
    <mergeCell ref="A26:G26"/>
    <mergeCell ref="H26:O26"/>
    <mergeCell ref="P26:Z26"/>
    <mergeCell ref="A27:I28"/>
    <mergeCell ref="J27:Z27"/>
    <mergeCell ref="J28:M28"/>
    <mergeCell ref="N28:T28"/>
    <mergeCell ref="U28:Z28"/>
    <mergeCell ref="A22:T22"/>
    <mergeCell ref="A23:T24"/>
    <mergeCell ref="U23:Z24"/>
    <mergeCell ref="A25:G25"/>
    <mergeCell ref="H25:O25"/>
    <mergeCell ref="P25:Z25"/>
    <mergeCell ref="A19:O19"/>
    <mergeCell ref="P19:T19"/>
    <mergeCell ref="U19:Z19"/>
    <mergeCell ref="A20:O21"/>
    <mergeCell ref="P20:T21"/>
    <mergeCell ref="U20:Z21"/>
    <mergeCell ref="A15:Z15"/>
    <mergeCell ref="A16:B16"/>
    <mergeCell ref="C16:T16"/>
    <mergeCell ref="U16:Z16"/>
    <mergeCell ref="A17:B18"/>
    <mergeCell ref="C17:T18"/>
    <mergeCell ref="U17:Z18"/>
    <mergeCell ref="A13:Z14"/>
    <mergeCell ref="A1:Z1"/>
    <mergeCell ref="A2:Z2"/>
    <mergeCell ref="A3:Z3"/>
    <mergeCell ref="A4:Z4"/>
    <mergeCell ref="A5:Z5"/>
    <mergeCell ref="D6:N6"/>
    <mergeCell ref="X6:Z6"/>
    <mergeCell ref="C7:Z7"/>
    <mergeCell ref="H8:Z8"/>
    <mergeCell ref="A9:Z9"/>
    <mergeCell ref="A10:Z11"/>
    <mergeCell ref="A12:Z12"/>
  </mergeCells>
  <hyperlinks>
    <hyperlink ref="U46" r:id="rId1" xr:uid="{00000000-0004-0000-3100-000000000000}"/>
  </hyperlinks>
  <printOptions horizontalCentered="1" verticalCentered="1"/>
  <pageMargins left="0.7" right="0.7" top="0.75" bottom="0.75" header="0.3" footer="0.3"/>
  <pageSetup scale="91" fitToWidth="0" orientation="portrait" r:id="rId2"/>
  <drawing r:id="rId3"/>
  <picture r:id="rId4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R49"/>
  <sheetViews>
    <sheetView topLeftCell="A18" zoomScaleNormal="100" zoomScalePageLayoutView="200" workbookViewId="0">
      <selection activeCell="F19" sqref="F19"/>
    </sheetView>
  </sheetViews>
  <sheetFormatPr baseColWidth="10" defaultColWidth="8.85546875" defaultRowHeight="16.5" x14ac:dyDescent="0.3"/>
  <cols>
    <col min="1" max="1" width="11" style="348" customWidth="1"/>
    <col min="2" max="2" width="22.28515625" style="348" customWidth="1"/>
    <col min="3" max="3" width="10.85546875" style="348" customWidth="1"/>
    <col min="4" max="4" width="13.28515625" style="348" customWidth="1"/>
    <col min="5" max="5" width="8.28515625" style="348" customWidth="1"/>
    <col min="6" max="6" width="11.7109375" style="348" customWidth="1"/>
    <col min="7" max="7" width="9.5703125" style="348" customWidth="1"/>
    <col min="8" max="8" width="8.42578125" style="348" customWidth="1"/>
    <col min="9" max="9" width="11.85546875" style="348" customWidth="1"/>
    <col min="10" max="10" width="10.28515625" style="348" customWidth="1"/>
    <col min="11" max="11" width="8.85546875" style="348" customWidth="1"/>
    <col min="12" max="12" width="12.140625" style="348" customWidth="1"/>
    <col min="13" max="13" width="9.42578125" style="348" customWidth="1"/>
    <col min="14" max="14" width="12.140625" style="348" customWidth="1"/>
    <col min="15" max="15" width="12.7109375" style="348" customWidth="1"/>
    <col min="16" max="16" width="7.5703125" style="348" customWidth="1"/>
    <col min="17" max="17" width="9.7109375" style="348" customWidth="1"/>
    <col min="18" max="18" width="14.5703125" style="352" customWidth="1"/>
    <col min="19" max="19" width="2" style="348" customWidth="1"/>
    <col min="20" max="16384" width="8.85546875" style="348"/>
  </cols>
  <sheetData>
    <row r="1" spans="1:18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6"/>
    </row>
    <row r="2" spans="1:18" x14ac:dyDescent="0.3">
      <c r="A2" s="1252" t="s">
        <v>22</v>
      </c>
      <c r="B2" s="1252"/>
      <c r="C2" s="1252"/>
      <c r="D2" s="1252"/>
      <c r="E2" s="1252"/>
      <c r="F2" s="1252"/>
      <c r="G2" s="1252"/>
      <c r="H2" s="1252"/>
      <c r="I2" s="1252"/>
      <c r="J2" s="1252"/>
      <c r="K2" s="1252"/>
      <c r="L2" s="1252"/>
      <c r="M2" s="1252"/>
      <c r="N2" s="1252"/>
      <c r="O2" s="1252"/>
      <c r="P2" s="1252"/>
      <c r="Q2" s="1252"/>
      <c r="R2" s="1252"/>
    </row>
    <row r="3" spans="1:18" x14ac:dyDescent="0.3">
      <c r="A3" s="1252" t="s">
        <v>23</v>
      </c>
      <c r="B3" s="1252"/>
      <c r="C3" s="1252"/>
      <c r="D3" s="1252"/>
      <c r="E3" s="1252"/>
      <c r="F3" s="1252"/>
      <c r="G3" s="1252"/>
      <c r="H3" s="1252"/>
      <c r="I3" s="1252"/>
      <c r="J3" s="1252"/>
      <c r="K3" s="1252"/>
      <c r="L3" s="1252"/>
      <c r="M3" s="1252"/>
      <c r="N3" s="1252"/>
      <c r="O3" s="1252"/>
      <c r="P3" s="1252"/>
      <c r="Q3" s="1252"/>
      <c r="R3" s="1252"/>
    </row>
    <row r="4" spans="1:18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6"/>
    </row>
    <row r="5" spans="1:18" x14ac:dyDescent="0.3">
      <c r="A5" s="1253" t="s">
        <v>28</v>
      </c>
      <c r="B5" s="1253"/>
      <c r="C5" s="1253"/>
      <c r="D5" s="1253"/>
      <c r="E5" s="1253"/>
      <c r="F5" s="1253"/>
      <c r="G5" s="1253"/>
      <c r="H5" s="1253"/>
      <c r="I5" s="1253"/>
      <c r="J5" s="1253"/>
      <c r="K5" s="1253"/>
      <c r="L5" s="1253"/>
      <c r="M5" s="1253"/>
      <c r="N5" s="1253"/>
      <c r="O5" s="1253"/>
      <c r="P5" s="1253"/>
      <c r="Q5" s="1253"/>
      <c r="R5" s="1253"/>
    </row>
    <row r="6" spans="1:18" ht="15" customHeight="1" x14ac:dyDescent="0.3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 t="s">
        <v>642</v>
      </c>
      <c r="O6" s="2"/>
      <c r="P6" s="2"/>
      <c r="Q6" s="2"/>
      <c r="R6" s="6"/>
    </row>
    <row r="7" spans="1:18" ht="42" customHeight="1" x14ac:dyDescent="0.3">
      <c r="A7" s="1249" t="s">
        <v>27</v>
      </c>
      <c r="B7" s="1250"/>
      <c r="C7" s="1250"/>
      <c r="D7" s="1251"/>
      <c r="E7" s="1248" t="s">
        <v>44</v>
      </c>
      <c r="F7" s="1248"/>
      <c r="G7" s="1248" t="s">
        <v>24</v>
      </c>
      <c r="H7" s="1248"/>
      <c r="I7" s="1248"/>
      <c r="J7" s="1249" t="s">
        <v>25</v>
      </c>
      <c r="K7" s="1250"/>
      <c r="L7" s="16"/>
      <c r="M7" s="2"/>
      <c r="N7" s="2"/>
      <c r="O7" s="2"/>
      <c r="P7" s="2"/>
      <c r="Q7" s="2"/>
      <c r="R7" s="6"/>
    </row>
    <row r="8" spans="1:18" s="349" customFormat="1" ht="66" x14ac:dyDescent="0.25">
      <c r="A8" s="11" t="s">
        <v>48</v>
      </c>
      <c r="B8" s="11" t="s">
        <v>17</v>
      </c>
      <c r="C8" s="11" t="s">
        <v>18</v>
      </c>
      <c r="D8" s="11" t="s">
        <v>19</v>
      </c>
      <c r="E8" s="11" t="s">
        <v>21</v>
      </c>
      <c r="F8" s="11" t="s">
        <v>0</v>
      </c>
      <c r="G8" s="11" t="s">
        <v>1</v>
      </c>
      <c r="H8" s="11" t="s">
        <v>2</v>
      </c>
      <c r="I8" s="11" t="s">
        <v>47</v>
      </c>
      <c r="J8" s="11" t="s">
        <v>20</v>
      </c>
      <c r="K8" s="17" t="s">
        <v>26</v>
      </c>
      <c r="L8" s="346" t="s">
        <v>61</v>
      </c>
      <c r="M8" s="13" t="s">
        <v>45</v>
      </c>
      <c r="N8" s="347" t="s">
        <v>46</v>
      </c>
      <c r="O8" s="13" t="s">
        <v>3</v>
      </c>
      <c r="P8" s="12" t="s">
        <v>12</v>
      </c>
      <c r="Q8" s="12" t="s">
        <v>16</v>
      </c>
      <c r="R8" s="14" t="s">
        <v>4</v>
      </c>
    </row>
    <row r="9" spans="1:18" s="350" customForma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5"/>
      <c r="M9" s="4"/>
      <c r="N9" s="5"/>
      <c r="O9" s="4"/>
      <c r="P9" s="4"/>
      <c r="Q9" s="4"/>
      <c r="R9" s="7"/>
    </row>
    <row r="10" spans="1:18" s="351" customFormat="1" ht="101.25" customHeight="1" x14ac:dyDescent="0.25">
      <c r="A10" s="10" t="s">
        <v>297</v>
      </c>
      <c r="B10" s="29">
        <v>1.1399999999999999</v>
      </c>
      <c r="C10" s="29" t="s">
        <v>139</v>
      </c>
      <c r="D10" s="29" t="s">
        <v>140</v>
      </c>
      <c r="E10" s="29">
        <v>1</v>
      </c>
      <c r="F10" s="29" t="s">
        <v>298</v>
      </c>
      <c r="G10" s="29">
        <v>2</v>
      </c>
      <c r="H10" s="29">
        <v>2.2999999999999998</v>
      </c>
      <c r="I10" s="29" t="s">
        <v>11</v>
      </c>
      <c r="J10" s="30" t="s">
        <v>10</v>
      </c>
      <c r="K10" s="30" t="s">
        <v>9</v>
      </c>
      <c r="L10" s="30"/>
      <c r="M10" s="29">
        <v>25</v>
      </c>
      <c r="N10" s="31" t="s">
        <v>13</v>
      </c>
      <c r="O10" s="29">
        <v>6126</v>
      </c>
      <c r="P10" s="29">
        <v>5</v>
      </c>
      <c r="Q10" s="29">
        <v>12</v>
      </c>
      <c r="R10" s="32">
        <v>40000000</v>
      </c>
    </row>
    <row r="11" spans="1:18" ht="131.25" customHeight="1" x14ac:dyDescent="0.3">
      <c r="A11" s="10" t="s">
        <v>297</v>
      </c>
      <c r="B11" s="29">
        <v>1.1399999999999999</v>
      </c>
      <c r="C11" s="29" t="s">
        <v>139</v>
      </c>
      <c r="D11" s="29" t="s">
        <v>140</v>
      </c>
      <c r="E11" s="29">
        <v>1</v>
      </c>
      <c r="F11" s="29" t="s">
        <v>298</v>
      </c>
      <c r="G11" s="29">
        <v>2</v>
      </c>
      <c r="H11" s="29">
        <v>2.2999999999999998</v>
      </c>
      <c r="I11" s="29" t="s">
        <v>11</v>
      </c>
      <c r="J11" s="30" t="s">
        <v>8</v>
      </c>
      <c r="K11" s="30" t="s">
        <v>7</v>
      </c>
      <c r="L11" s="30"/>
      <c r="M11" s="29">
        <v>25</v>
      </c>
      <c r="N11" s="31" t="s">
        <v>14</v>
      </c>
      <c r="O11" s="29">
        <v>6126</v>
      </c>
      <c r="P11" s="29">
        <v>5</v>
      </c>
      <c r="Q11" s="29">
        <v>12</v>
      </c>
      <c r="R11" s="32">
        <v>15000000</v>
      </c>
    </row>
    <row r="12" spans="1:18" ht="131.25" customHeight="1" x14ac:dyDescent="0.3">
      <c r="A12" s="359" t="s">
        <v>818</v>
      </c>
      <c r="B12" s="360" t="s">
        <v>819</v>
      </c>
      <c r="C12" s="360" t="s">
        <v>595</v>
      </c>
      <c r="D12" s="360" t="s">
        <v>595</v>
      </c>
      <c r="E12" s="415" t="s">
        <v>820</v>
      </c>
      <c r="F12" s="415" t="s">
        <v>821</v>
      </c>
      <c r="G12" s="416" t="s">
        <v>822</v>
      </c>
      <c r="H12" s="416" t="s">
        <v>823</v>
      </c>
      <c r="I12" s="416" t="s">
        <v>824</v>
      </c>
      <c r="J12" s="360" t="s">
        <v>10</v>
      </c>
      <c r="K12" s="361" t="s">
        <v>9</v>
      </c>
      <c r="L12" s="362"/>
      <c r="M12" s="360" t="s">
        <v>825</v>
      </c>
      <c r="N12" s="360" t="s">
        <v>863</v>
      </c>
      <c r="O12" s="360" t="s">
        <v>826</v>
      </c>
      <c r="P12" s="360" t="s">
        <v>827</v>
      </c>
      <c r="Q12" s="29">
        <v>12</v>
      </c>
      <c r="R12" s="369">
        <v>253238139.81999999</v>
      </c>
    </row>
    <row r="13" spans="1:18" ht="131.25" customHeight="1" x14ac:dyDescent="0.3">
      <c r="A13" s="359" t="s">
        <v>818</v>
      </c>
      <c r="B13" s="360" t="s">
        <v>819</v>
      </c>
      <c r="C13" s="360" t="s">
        <v>595</v>
      </c>
      <c r="D13" s="360" t="s">
        <v>595</v>
      </c>
      <c r="E13" s="415" t="s">
        <v>820</v>
      </c>
      <c r="F13" s="415" t="s">
        <v>821</v>
      </c>
      <c r="G13" s="416" t="s">
        <v>822</v>
      </c>
      <c r="H13" s="416" t="s">
        <v>823</v>
      </c>
      <c r="I13" s="416" t="s">
        <v>824</v>
      </c>
      <c r="J13" s="360" t="s">
        <v>10</v>
      </c>
      <c r="K13" s="361" t="s">
        <v>9</v>
      </c>
      <c r="L13" s="362"/>
      <c r="M13" s="360" t="s">
        <v>825</v>
      </c>
      <c r="N13" s="360" t="s">
        <v>863</v>
      </c>
      <c r="O13" s="360" t="s">
        <v>828</v>
      </c>
      <c r="P13" s="360" t="s">
        <v>827</v>
      </c>
      <c r="Q13" s="29">
        <v>12</v>
      </c>
      <c r="R13" s="369">
        <v>119469920.20999999</v>
      </c>
    </row>
    <row r="14" spans="1:18" ht="131.25" customHeight="1" x14ac:dyDescent="0.3">
      <c r="A14" s="359" t="s">
        <v>818</v>
      </c>
      <c r="B14" s="360" t="s">
        <v>819</v>
      </c>
      <c r="C14" s="360" t="s">
        <v>595</v>
      </c>
      <c r="D14" s="360" t="s">
        <v>595</v>
      </c>
      <c r="E14" s="415" t="s">
        <v>820</v>
      </c>
      <c r="F14" s="415" t="s">
        <v>821</v>
      </c>
      <c r="G14" s="416" t="s">
        <v>822</v>
      </c>
      <c r="H14" s="416" t="s">
        <v>823</v>
      </c>
      <c r="I14" s="416" t="s">
        <v>824</v>
      </c>
      <c r="J14" s="360" t="s">
        <v>10</v>
      </c>
      <c r="K14" s="361" t="s">
        <v>9</v>
      </c>
      <c r="L14" s="362"/>
      <c r="M14" s="360" t="s">
        <v>825</v>
      </c>
      <c r="N14" s="360" t="s">
        <v>863</v>
      </c>
      <c r="O14" s="360" t="s">
        <v>829</v>
      </c>
      <c r="P14" s="360" t="s">
        <v>827</v>
      </c>
      <c r="Q14" s="29">
        <v>12</v>
      </c>
      <c r="R14" s="369">
        <v>2473275.0299999998</v>
      </c>
    </row>
    <row r="15" spans="1:18" ht="131.25" customHeight="1" x14ac:dyDescent="0.3">
      <c r="A15" s="359" t="s">
        <v>818</v>
      </c>
      <c r="B15" s="360" t="s">
        <v>819</v>
      </c>
      <c r="C15" s="360" t="s">
        <v>595</v>
      </c>
      <c r="D15" s="360" t="s">
        <v>595</v>
      </c>
      <c r="E15" s="415" t="s">
        <v>820</v>
      </c>
      <c r="F15" s="415" t="s">
        <v>821</v>
      </c>
      <c r="G15" s="416" t="s">
        <v>822</v>
      </c>
      <c r="H15" s="416" t="s">
        <v>823</v>
      </c>
      <c r="I15" s="416" t="s">
        <v>824</v>
      </c>
      <c r="J15" s="360" t="s">
        <v>10</v>
      </c>
      <c r="K15" s="361" t="s">
        <v>9</v>
      </c>
      <c r="L15" s="362"/>
      <c r="M15" s="360" t="s">
        <v>825</v>
      </c>
      <c r="N15" s="360" t="s">
        <v>863</v>
      </c>
      <c r="O15" s="360" t="s">
        <v>830</v>
      </c>
      <c r="P15" s="360" t="s">
        <v>827</v>
      </c>
      <c r="Q15" s="29">
        <v>12</v>
      </c>
      <c r="R15" s="369">
        <v>138459630.30000001</v>
      </c>
    </row>
    <row r="16" spans="1:18" ht="131.25" customHeight="1" x14ac:dyDescent="0.3">
      <c r="A16" s="359" t="s">
        <v>818</v>
      </c>
      <c r="B16" s="360" t="s">
        <v>819</v>
      </c>
      <c r="C16" s="360" t="s">
        <v>595</v>
      </c>
      <c r="D16" s="360" t="s">
        <v>595</v>
      </c>
      <c r="E16" s="415" t="s">
        <v>820</v>
      </c>
      <c r="F16" s="415" t="s">
        <v>821</v>
      </c>
      <c r="G16" s="416" t="s">
        <v>822</v>
      </c>
      <c r="H16" s="416" t="s">
        <v>823</v>
      </c>
      <c r="I16" s="416" t="s">
        <v>824</v>
      </c>
      <c r="J16" s="360" t="s">
        <v>10</v>
      </c>
      <c r="K16" s="361" t="s">
        <v>9</v>
      </c>
      <c r="L16" s="362"/>
      <c r="M16" s="360" t="s">
        <v>825</v>
      </c>
      <c r="N16" s="360" t="s">
        <v>863</v>
      </c>
      <c r="O16" s="360" t="s">
        <v>831</v>
      </c>
      <c r="P16" s="360" t="s">
        <v>827</v>
      </c>
      <c r="Q16" s="29">
        <v>12</v>
      </c>
      <c r="R16" s="369">
        <v>80663616.439999998</v>
      </c>
    </row>
    <row r="17" spans="1:18" ht="131.25" customHeight="1" x14ac:dyDescent="0.3">
      <c r="A17" s="359" t="s">
        <v>818</v>
      </c>
      <c r="B17" s="360" t="s">
        <v>819</v>
      </c>
      <c r="C17" s="360" t="s">
        <v>595</v>
      </c>
      <c r="D17" s="360" t="s">
        <v>595</v>
      </c>
      <c r="E17" s="415" t="s">
        <v>820</v>
      </c>
      <c r="F17" s="415" t="s">
        <v>821</v>
      </c>
      <c r="G17" s="416" t="s">
        <v>822</v>
      </c>
      <c r="H17" s="416" t="s">
        <v>823</v>
      </c>
      <c r="I17" s="416" t="s">
        <v>824</v>
      </c>
      <c r="J17" s="360" t="s">
        <v>10</v>
      </c>
      <c r="K17" s="361" t="s">
        <v>9</v>
      </c>
      <c r="L17" s="362"/>
      <c r="M17" s="360" t="s">
        <v>825</v>
      </c>
      <c r="N17" s="360" t="s">
        <v>863</v>
      </c>
      <c r="O17" s="360" t="s">
        <v>832</v>
      </c>
      <c r="P17" s="360" t="s">
        <v>827</v>
      </c>
      <c r="Q17" s="29">
        <v>12</v>
      </c>
      <c r="R17" s="369">
        <v>267736598.78999999</v>
      </c>
    </row>
    <row r="18" spans="1:18" ht="131.25" customHeight="1" x14ac:dyDescent="0.3">
      <c r="A18" s="359" t="s">
        <v>818</v>
      </c>
      <c r="B18" s="360" t="s">
        <v>819</v>
      </c>
      <c r="C18" s="360" t="s">
        <v>595</v>
      </c>
      <c r="D18" s="360" t="s">
        <v>595</v>
      </c>
      <c r="E18" s="415" t="s">
        <v>820</v>
      </c>
      <c r="F18" s="415" t="s">
        <v>821</v>
      </c>
      <c r="G18" s="416" t="s">
        <v>822</v>
      </c>
      <c r="H18" s="416" t="s">
        <v>823</v>
      </c>
      <c r="I18" s="416" t="s">
        <v>824</v>
      </c>
      <c r="J18" s="360" t="s">
        <v>10</v>
      </c>
      <c r="K18" s="361" t="s">
        <v>9</v>
      </c>
      <c r="L18" s="362"/>
      <c r="M18" s="360" t="s">
        <v>825</v>
      </c>
      <c r="N18" s="360" t="s">
        <v>863</v>
      </c>
      <c r="O18" s="360" t="s">
        <v>833</v>
      </c>
      <c r="P18" s="360" t="s">
        <v>827</v>
      </c>
      <c r="Q18" s="29">
        <v>12</v>
      </c>
      <c r="R18" s="369">
        <v>226558781.58000001</v>
      </c>
    </row>
    <row r="19" spans="1:18" ht="131.25" customHeight="1" x14ac:dyDescent="0.3">
      <c r="A19" s="359" t="s">
        <v>818</v>
      </c>
      <c r="B19" s="360" t="s">
        <v>819</v>
      </c>
      <c r="C19" s="360" t="s">
        <v>595</v>
      </c>
      <c r="D19" s="360" t="s">
        <v>595</v>
      </c>
      <c r="E19" s="415" t="s">
        <v>820</v>
      </c>
      <c r="F19" s="415" t="s">
        <v>821</v>
      </c>
      <c r="G19" s="416" t="s">
        <v>822</v>
      </c>
      <c r="H19" s="416" t="s">
        <v>823</v>
      </c>
      <c r="I19" s="416" t="s">
        <v>824</v>
      </c>
      <c r="J19" s="360" t="s">
        <v>10</v>
      </c>
      <c r="K19" s="361" t="s">
        <v>9</v>
      </c>
      <c r="L19" s="362"/>
      <c r="M19" s="360" t="s">
        <v>825</v>
      </c>
      <c r="N19" s="360" t="s">
        <v>863</v>
      </c>
      <c r="O19" s="360" t="s">
        <v>834</v>
      </c>
      <c r="P19" s="360" t="s">
        <v>827</v>
      </c>
      <c r="Q19" s="29">
        <v>12</v>
      </c>
      <c r="R19" s="369">
        <v>13731.44</v>
      </c>
    </row>
    <row r="20" spans="1:18" ht="131.25" customHeight="1" x14ac:dyDescent="0.3">
      <c r="A20" s="359" t="s">
        <v>818</v>
      </c>
      <c r="B20" s="360" t="s">
        <v>819</v>
      </c>
      <c r="C20" s="360" t="s">
        <v>595</v>
      </c>
      <c r="D20" s="360" t="s">
        <v>595</v>
      </c>
      <c r="E20" s="415" t="s">
        <v>820</v>
      </c>
      <c r="F20" s="415" t="s">
        <v>821</v>
      </c>
      <c r="G20" s="416" t="s">
        <v>822</v>
      </c>
      <c r="H20" s="416" t="s">
        <v>823</v>
      </c>
      <c r="I20" s="416" t="s">
        <v>824</v>
      </c>
      <c r="J20" s="360" t="s">
        <v>10</v>
      </c>
      <c r="K20" s="361" t="s">
        <v>9</v>
      </c>
      <c r="L20" s="362"/>
      <c r="M20" s="360" t="s">
        <v>825</v>
      </c>
      <c r="N20" s="360" t="s">
        <v>863</v>
      </c>
      <c r="O20" s="360" t="s">
        <v>835</v>
      </c>
      <c r="P20" s="360" t="s">
        <v>827</v>
      </c>
      <c r="Q20" s="29">
        <v>12</v>
      </c>
      <c r="R20" s="369">
        <v>3217652.91</v>
      </c>
    </row>
    <row r="21" spans="1:18" ht="131.25" customHeight="1" x14ac:dyDescent="0.3">
      <c r="A21" s="359" t="s">
        <v>818</v>
      </c>
      <c r="B21" s="360" t="s">
        <v>819</v>
      </c>
      <c r="C21" s="360" t="s">
        <v>595</v>
      </c>
      <c r="D21" s="360" t="s">
        <v>595</v>
      </c>
      <c r="E21" s="415" t="s">
        <v>820</v>
      </c>
      <c r="F21" s="415" t="s">
        <v>821</v>
      </c>
      <c r="G21" s="416" t="s">
        <v>822</v>
      </c>
      <c r="H21" s="416" t="s">
        <v>823</v>
      </c>
      <c r="I21" s="416" t="s">
        <v>824</v>
      </c>
      <c r="J21" s="360" t="s">
        <v>10</v>
      </c>
      <c r="K21" s="361" t="s">
        <v>9</v>
      </c>
      <c r="L21" s="362"/>
      <c r="M21" s="360" t="s">
        <v>825</v>
      </c>
      <c r="N21" s="360" t="s">
        <v>863</v>
      </c>
      <c r="O21" s="360" t="s">
        <v>836</v>
      </c>
      <c r="P21" s="360" t="s">
        <v>827</v>
      </c>
      <c r="Q21" s="29">
        <v>12</v>
      </c>
      <c r="R21" s="369">
        <v>10152278.33</v>
      </c>
    </row>
    <row r="22" spans="1:18" ht="131.25" customHeight="1" x14ac:dyDescent="0.3">
      <c r="A22" s="359" t="s">
        <v>818</v>
      </c>
      <c r="B22" s="360" t="s">
        <v>819</v>
      </c>
      <c r="C22" s="360" t="s">
        <v>595</v>
      </c>
      <c r="D22" s="360" t="s">
        <v>595</v>
      </c>
      <c r="E22" s="415" t="s">
        <v>820</v>
      </c>
      <c r="F22" s="415" t="s">
        <v>821</v>
      </c>
      <c r="G22" s="416" t="s">
        <v>822</v>
      </c>
      <c r="H22" s="416" t="s">
        <v>823</v>
      </c>
      <c r="I22" s="416" t="s">
        <v>824</v>
      </c>
      <c r="J22" s="360" t="s">
        <v>10</v>
      </c>
      <c r="K22" s="361" t="s">
        <v>9</v>
      </c>
      <c r="L22" s="362"/>
      <c r="M22" s="360" t="s">
        <v>825</v>
      </c>
      <c r="N22" s="360" t="s">
        <v>863</v>
      </c>
      <c r="O22" s="360" t="s">
        <v>837</v>
      </c>
      <c r="P22" s="360" t="s">
        <v>827</v>
      </c>
      <c r="Q22" s="29">
        <v>12</v>
      </c>
      <c r="R22" s="369">
        <v>5663371.6900000004</v>
      </c>
    </row>
    <row r="23" spans="1:18" ht="131.25" customHeight="1" x14ac:dyDescent="0.3">
      <c r="A23" s="359" t="s">
        <v>818</v>
      </c>
      <c r="B23" s="360" t="s">
        <v>819</v>
      </c>
      <c r="C23" s="360" t="s">
        <v>595</v>
      </c>
      <c r="D23" s="360" t="s">
        <v>595</v>
      </c>
      <c r="E23" s="415" t="s">
        <v>820</v>
      </c>
      <c r="F23" s="415" t="s">
        <v>821</v>
      </c>
      <c r="G23" s="416" t="s">
        <v>822</v>
      </c>
      <c r="H23" s="416" t="s">
        <v>823</v>
      </c>
      <c r="I23" s="416" t="s">
        <v>824</v>
      </c>
      <c r="J23" s="360" t="s">
        <v>10</v>
      </c>
      <c r="K23" s="361" t="s">
        <v>9</v>
      </c>
      <c r="L23" s="362"/>
      <c r="M23" s="360" t="s">
        <v>825</v>
      </c>
      <c r="N23" s="360" t="s">
        <v>863</v>
      </c>
      <c r="O23" s="360" t="s">
        <v>838</v>
      </c>
      <c r="P23" s="360" t="s">
        <v>827</v>
      </c>
      <c r="Q23" s="29">
        <v>12</v>
      </c>
      <c r="R23" s="369">
        <v>31169.82</v>
      </c>
    </row>
    <row r="24" spans="1:18" ht="131.25" customHeight="1" x14ac:dyDescent="0.3">
      <c r="A24" s="359" t="s">
        <v>818</v>
      </c>
      <c r="B24" s="360" t="s">
        <v>819</v>
      </c>
      <c r="C24" s="360" t="s">
        <v>595</v>
      </c>
      <c r="D24" s="360" t="s">
        <v>595</v>
      </c>
      <c r="E24" s="415" t="s">
        <v>820</v>
      </c>
      <c r="F24" s="415" t="s">
        <v>821</v>
      </c>
      <c r="G24" s="416" t="s">
        <v>822</v>
      </c>
      <c r="H24" s="416" t="s">
        <v>823</v>
      </c>
      <c r="I24" s="416" t="s">
        <v>824</v>
      </c>
      <c r="J24" s="360" t="s">
        <v>10</v>
      </c>
      <c r="K24" s="361" t="s">
        <v>9</v>
      </c>
      <c r="L24" s="362"/>
      <c r="M24" s="360" t="s">
        <v>825</v>
      </c>
      <c r="N24" s="360" t="s">
        <v>863</v>
      </c>
      <c r="O24" s="360" t="s">
        <v>839</v>
      </c>
      <c r="P24" s="360" t="s">
        <v>827</v>
      </c>
      <c r="Q24" s="29">
        <v>12</v>
      </c>
      <c r="R24" s="369">
        <v>136400.18</v>
      </c>
    </row>
    <row r="25" spans="1:18" ht="131.25" customHeight="1" x14ac:dyDescent="0.3">
      <c r="A25" s="359" t="s">
        <v>818</v>
      </c>
      <c r="B25" s="360" t="s">
        <v>819</v>
      </c>
      <c r="C25" s="360" t="s">
        <v>595</v>
      </c>
      <c r="D25" s="360" t="s">
        <v>595</v>
      </c>
      <c r="E25" s="415" t="s">
        <v>820</v>
      </c>
      <c r="F25" s="415" t="s">
        <v>821</v>
      </c>
      <c r="G25" s="416" t="s">
        <v>822</v>
      </c>
      <c r="H25" s="416" t="s">
        <v>823</v>
      </c>
      <c r="I25" s="416" t="s">
        <v>824</v>
      </c>
      <c r="J25" s="360" t="s">
        <v>10</v>
      </c>
      <c r="K25" s="361" t="s">
        <v>9</v>
      </c>
      <c r="L25" s="362"/>
      <c r="M25" s="360" t="s">
        <v>825</v>
      </c>
      <c r="N25" s="360" t="s">
        <v>863</v>
      </c>
      <c r="O25" s="360" t="s">
        <v>840</v>
      </c>
      <c r="P25" s="360" t="s">
        <v>827</v>
      </c>
      <c r="Q25" s="29">
        <v>12</v>
      </c>
      <c r="R25" s="369">
        <v>577712.1</v>
      </c>
    </row>
    <row r="26" spans="1:18" ht="131.25" customHeight="1" x14ac:dyDescent="0.3">
      <c r="A26" s="359" t="s">
        <v>818</v>
      </c>
      <c r="B26" s="360" t="s">
        <v>819</v>
      </c>
      <c r="C26" s="360" t="s">
        <v>595</v>
      </c>
      <c r="D26" s="360" t="s">
        <v>595</v>
      </c>
      <c r="E26" s="415" t="s">
        <v>820</v>
      </c>
      <c r="F26" s="415" t="s">
        <v>821</v>
      </c>
      <c r="G26" s="416" t="s">
        <v>822</v>
      </c>
      <c r="H26" s="416" t="s">
        <v>823</v>
      </c>
      <c r="I26" s="416" t="s">
        <v>824</v>
      </c>
      <c r="J26" s="360" t="s">
        <v>10</v>
      </c>
      <c r="K26" s="361" t="s">
        <v>9</v>
      </c>
      <c r="L26" s="362"/>
      <c r="M26" s="360" t="s">
        <v>825</v>
      </c>
      <c r="N26" s="360" t="s">
        <v>863</v>
      </c>
      <c r="O26" s="360" t="s">
        <v>841</v>
      </c>
      <c r="P26" s="360" t="s">
        <v>827</v>
      </c>
      <c r="Q26" s="29">
        <v>12</v>
      </c>
      <c r="R26" s="369">
        <v>14697490.1</v>
      </c>
    </row>
    <row r="27" spans="1:18" ht="131.25" customHeight="1" x14ac:dyDescent="0.3">
      <c r="A27" s="359" t="s">
        <v>818</v>
      </c>
      <c r="B27" s="360" t="s">
        <v>819</v>
      </c>
      <c r="C27" s="360" t="s">
        <v>595</v>
      </c>
      <c r="D27" s="360" t="s">
        <v>595</v>
      </c>
      <c r="E27" s="415" t="s">
        <v>820</v>
      </c>
      <c r="F27" s="415" t="s">
        <v>821</v>
      </c>
      <c r="G27" s="416" t="s">
        <v>822</v>
      </c>
      <c r="H27" s="416" t="s">
        <v>823</v>
      </c>
      <c r="I27" s="416" t="s">
        <v>824</v>
      </c>
      <c r="J27" s="360" t="s">
        <v>10</v>
      </c>
      <c r="K27" s="361" t="s">
        <v>9</v>
      </c>
      <c r="L27" s="362"/>
      <c r="M27" s="360" t="s">
        <v>825</v>
      </c>
      <c r="N27" s="360" t="s">
        <v>863</v>
      </c>
      <c r="O27" s="360" t="s">
        <v>842</v>
      </c>
      <c r="P27" s="360" t="s">
        <v>827</v>
      </c>
      <c r="Q27" s="29">
        <v>12</v>
      </c>
      <c r="R27" s="369">
        <v>395386.15</v>
      </c>
    </row>
    <row r="28" spans="1:18" ht="131.25" customHeight="1" x14ac:dyDescent="0.3">
      <c r="A28" s="359" t="s">
        <v>818</v>
      </c>
      <c r="B28" s="360" t="s">
        <v>819</v>
      </c>
      <c r="C28" s="360" t="s">
        <v>595</v>
      </c>
      <c r="D28" s="360" t="s">
        <v>595</v>
      </c>
      <c r="E28" s="415" t="s">
        <v>820</v>
      </c>
      <c r="F28" s="415" t="s">
        <v>821</v>
      </c>
      <c r="G28" s="416" t="s">
        <v>822</v>
      </c>
      <c r="H28" s="416" t="s">
        <v>823</v>
      </c>
      <c r="I28" s="416" t="s">
        <v>824</v>
      </c>
      <c r="J28" s="360" t="s">
        <v>10</v>
      </c>
      <c r="K28" s="361" t="s">
        <v>9</v>
      </c>
      <c r="L28" s="362"/>
      <c r="M28" s="360" t="s">
        <v>825</v>
      </c>
      <c r="N28" s="360" t="s">
        <v>863</v>
      </c>
      <c r="O28" s="360" t="s">
        <v>843</v>
      </c>
      <c r="P28" s="360" t="s">
        <v>827</v>
      </c>
      <c r="Q28" s="29">
        <v>12</v>
      </c>
      <c r="R28" s="369">
        <v>38878688.07</v>
      </c>
    </row>
    <row r="29" spans="1:18" ht="131.25" customHeight="1" x14ac:dyDescent="0.3">
      <c r="A29" s="359" t="s">
        <v>818</v>
      </c>
      <c r="B29" s="360" t="s">
        <v>819</v>
      </c>
      <c r="C29" s="360" t="s">
        <v>595</v>
      </c>
      <c r="D29" s="360" t="s">
        <v>595</v>
      </c>
      <c r="E29" s="415" t="s">
        <v>820</v>
      </c>
      <c r="F29" s="415" t="s">
        <v>821</v>
      </c>
      <c r="G29" s="416" t="s">
        <v>822</v>
      </c>
      <c r="H29" s="416" t="s">
        <v>823</v>
      </c>
      <c r="I29" s="416" t="s">
        <v>824</v>
      </c>
      <c r="J29" s="360" t="s">
        <v>10</v>
      </c>
      <c r="K29" s="361" t="s">
        <v>9</v>
      </c>
      <c r="L29" s="362"/>
      <c r="M29" s="360" t="s">
        <v>825</v>
      </c>
      <c r="N29" s="360" t="s">
        <v>863</v>
      </c>
      <c r="O29" s="360" t="s">
        <v>844</v>
      </c>
      <c r="P29" s="360" t="s">
        <v>827</v>
      </c>
      <c r="Q29" s="29">
        <v>12</v>
      </c>
      <c r="R29" s="369">
        <v>577712.01</v>
      </c>
    </row>
    <row r="30" spans="1:18" ht="131.25" customHeight="1" x14ac:dyDescent="0.3">
      <c r="A30" s="359" t="s">
        <v>818</v>
      </c>
      <c r="B30" s="360" t="s">
        <v>819</v>
      </c>
      <c r="C30" s="360" t="s">
        <v>595</v>
      </c>
      <c r="D30" s="360" t="s">
        <v>595</v>
      </c>
      <c r="E30" s="415" t="s">
        <v>820</v>
      </c>
      <c r="F30" s="415" t="s">
        <v>821</v>
      </c>
      <c r="G30" s="416" t="s">
        <v>822</v>
      </c>
      <c r="H30" s="416" t="s">
        <v>823</v>
      </c>
      <c r="I30" s="416" t="s">
        <v>824</v>
      </c>
      <c r="J30" s="360" t="s">
        <v>10</v>
      </c>
      <c r="K30" s="361" t="s">
        <v>9</v>
      </c>
      <c r="L30" s="362"/>
      <c r="M30" s="360" t="s">
        <v>825</v>
      </c>
      <c r="N30" s="360" t="s">
        <v>863</v>
      </c>
      <c r="O30" s="360" t="s">
        <v>845</v>
      </c>
      <c r="P30" s="360" t="s">
        <v>827</v>
      </c>
      <c r="Q30" s="29">
        <v>12</v>
      </c>
      <c r="R30" s="369">
        <v>26239595.390000001</v>
      </c>
    </row>
    <row r="31" spans="1:18" ht="131.25" customHeight="1" x14ac:dyDescent="0.3">
      <c r="A31" s="359" t="s">
        <v>818</v>
      </c>
      <c r="B31" s="360" t="s">
        <v>819</v>
      </c>
      <c r="C31" s="360" t="s">
        <v>595</v>
      </c>
      <c r="D31" s="360" t="s">
        <v>595</v>
      </c>
      <c r="E31" s="415" t="s">
        <v>820</v>
      </c>
      <c r="F31" s="415" t="s">
        <v>821</v>
      </c>
      <c r="G31" s="416" t="s">
        <v>822</v>
      </c>
      <c r="H31" s="416" t="s">
        <v>823</v>
      </c>
      <c r="I31" s="416" t="s">
        <v>824</v>
      </c>
      <c r="J31" s="360" t="s">
        <v>10</v>
      </c>
      <c r="K31" s="361" t="s">
        <v>9</v>
      </c>
      <c r="L31" s="362"/>
      <c r="M31" s="360" t="s">
        <v>825</v>
      </c>
      <c r="N31" s="360" t="s">
        <v>863</v>
      </c>
      <c r="O31" s="360" t="s">
        <v>846</v>
      </c>
      <c r="P31" s="360" t="s">
        <v>827</v>
      </c>
      <c r="Q31" s="29">
        <v>12</v>
      </c>
      <c r="R31" s="369">
        <v>1109466.97</v>
      </c>
    </row>
    <row r="32" spans="1:18" ht="131.25" customHeight="1" x14ac:dyDescent="0.3">
      <c r="A32" s="359" t="s">
        <v>818</v>
      </c>
      <c r="B32" s="360" t="s">
        <v>819</v>
      </c>
      <c r="C32" s="360" t="s">
        <v>595</v>
      </c>
      <c r="D32" s="360" t="s">
        <v>595</v>
      </c>
      <c r="E32" s="415" t="s">
        <v>820</v>
      </c>
      <c r="F32" s="415" t="s">
        <v>821</v>
      </c>
      <c r="G32" s="416" t="s">
        <v>822</v>
      </c>
      <c r="H32" s="416" t="s">
        <v>823</v>
      </c>
      <c r="I32" s="416" t="s">
        <v>824</v>
      </c>
      <c r="J32" s="360" t="s">
        <v>10</v>
      </c>
      <c r="K32" s="361" t="s">
        <v>9</v>
      </c>
      <c r="L32" s="362"/>
      <c r="M32" s="360" t="s">
        <v>825</v>
      </c>
      <c r="N32" s="360" t="s">
        <v>863</v>
      </c>
      <c r="O32" s="360" t="s">
        <v>847</v>
      </c>
      <c r="P32" s="360" t="s">
        <v>827</v>
      </c>
      <c r="Q32" s="29">
        <v>12</v>
      </c>
      <c r="R32" s="369">
        <f>509181697.22+10508.93</f>
        <v>509192206.15000004</v>
      </c>
    </row>
    <row r="33" spans="1:18" ht="131.25" customHeight="1" x14ac:dyDescent="0.3">
      <c r="A33" s="359" t="s">
        <v>818</v>
      </c>
      <c r="B33" s="360" t="s">
        <v>819</v>
      </c>
      <c r="C33" s="360" t="s">
        <v>595</v>
      </c>
      <c r="D33" s="360" t="s">
        <v>595</v>
      </c>
      <c r="E33" s="415" t="s">
        <v>820</v>
      </c>
      <c r="F33" s="415" t="s">
        <v>821</v>
      </c>
      <c r="G33" s="416" t="s">
        <v>822</v>
      </c>
      <c r="H33" s="416" t="s">
        <v>823</v>
      </c>
      <c r="I33" s="416" t="s">
        <v>824</v>
      </c>
      <c r="J33" s="360" t="s">
        <v>10</v>
      </c>
      <c r="K33" s="361" t="s">
        <v>9</v>
      </c>
      <c r="L33" s="362"/>
      <c r="M33" s="360" t="s">
        <v>825</v>
      </c>
      <c r="N33" s="360" t="s">
        <v>863</v>
      </c>
      <c r="O33" s="360" t="s">
        <v>848</v>
      </c>
      <c r="P33" s="360" t="s">
        <v>827</v>
      </c>
      <c r="Q33" s="29">
        <v>12</v>
      </c>
      <c r="R33" s="369">
        <v>3072555.8</v>
      </c>
    </row>
    <row r="34" spans="1:18" ht="131.25" customHeight="1" x14ac:dyDescent="0.3">
      <c r="A34" s="359" t="s">
        <v>818</v>
      </c>
      <c r="B34" s="360" t="s">
        <v>819</v>
      </c>
      <c r="C34" s="360" t="s">
        <v>595</v>
      </c>
      <c r="D34" s="360" t="s">
        <v>595</v>
      </c>
      <c r="E34" s="415" t="s">
        <v>820</v>
      </c>
      <c r="F34" s="415" t="s">
        <v>821</v>
      </c>
      <c r="G34" s="416" t="s">
        <v>822</v>
      </c>
      <c r="H34" s="416" t="s">
        <v>823</v>
      </c>
      <c r="I34" s="416" t="s">
        <v>824</v>
      </c>
      <c r="J34" s="360" t="s">
        <v>10</v>
      </c>
      <c r="K34" s="361" t="s">
        <v>9</v>
      </c>
      <c r="L34" s="362"/>
      <c r="M34" s="360" t="s">
        <v>825</v>
      </c>
      <c r="N34" s="360" t="s">
        <v>863</v>
      </c>
      <c r="O34" s="360" t="s">
        <v>849</v>
      </c>
      <c r="P34" s="360" t="s">
        <v>827</v>
      </c>
      <c r="Q34" s="29">
        <v>12</v>
      </c>
      <c r="R34" s="369">
        <v>875157.11</v>
      </c>
    </row>
    <row r="35" spans="1:18" ht="131.25" customHeight="1" x14ac:dyDescent="0.3">
      <c r="A35" s="359" t="s">
        <v>818</v>
      </c>
      <c r="B35" s="360" t="s">
        <v>819</v>
      </c>
      <c r="C35" s="360" t="s">
        <v>595</v>
      </c>
      <c r="D35" s="360" t="s">
        <v>595</v>
      </c>
      <c r="E35" s="415" t="s">
        <v>820</v>
      </c>
      <c r="F35" s="415" t="s">
        <v>821</v>
      </c>
      <c r="G35" s="416" t="s">
        <v>822</v>
      </c>
      <c r="H35" s="416" t="s">
        <v>823</v>
      </c>
      <c r="I35" s="416" t="s">
        <v>824</v>
      </c>
      <c r="J35" s="360" t="s">
        <v>10</v>
      </c>
      <c r="K35" s="361" t="s">
        <v>9</v>
      </c>
      <c r="L35" s="362"/>
      <c r="M35" s="360" t="s">
        <v>825</v>
      </c>
      <c r="N35" s="360" t="s">
        <v>863</v>
      </c>
      <c r="O35" s="360" t="s">
        <v>850</v>
      </c>
      <c r="P35" s="360" t="s">
        <v>827</v>
      </c>
      <c r="Q35" s="29">
        <v>12</v>
      </c>
      <c r="R35" s="369">
        <v>567471.1</v>
      </c>
    </row>
    <row r="36" spans="1:18" ht="131.25" customHeight="1" x14ac:dyDescent="0.3">
      <c r="A36" s="359" t="s">
        <v>818</v>
      </c>
      <c r="B36" s="360" t="s">
        <v>819</v>
      </c>
      <c r="C36" s="360" t="s">
        <v>595</v>
      </c>
      <c r="D36" s="360" t="s">
        <v>595</v>
      </c>
      <c r="E36" s="417" t="s">
        <v>820</v>
      </c>
      <c r="F36" s="417" t="s">
        <v>821</v>
      </c>
      <c r="G36" s="418" t="s">
        <v>822</v>
      </c>
      <c r="H36" s="418" t="s">
        <v>823</v>
      </c>
      <c r="I36" s="418" t="s">
        <v>824</v>
      </c>
      <c r="J36" s="360" t="s">
        <v>10</v>
      </c>
      <c r="K36" s="361" t="s">
        <v>9</v>
      </c>
      <c r="L36" s="362"/>
      <c r="M36" s="360" t="s">
        <v>825</v>
      </c>
      <c r="N36" s="360" t="s">
        <v>863</v>
      </c>
      <c r="O36" s="360" t="s">
        <v>851</v>
      </c>
      <c r="P36" s="360" t="s">
        <v>827</v>
      </c>
      <c r="Q36" s="29">
        <v>12</v>
      </c>
      <c r="R36" s="369">
        <v>4205517.74</v>
      </c>
    </row>
    <row r="37" spans="1:18" ht="131.25" customHeight="1" x14ac:dyDescent="0.3">
      <c r="A37" s="359" t="s">
        <v>818</v>
      </c>
      <c r="B37" s="360" t="s">
        <v>819</v>
      </c>
      <c r="C37" s="360" t="s">
        <v>595</v>
      </c>
      <c r="D37" s="360" t="s">
        <v>595</v>
      </c>
      <c r="E37" s="417" t="s">
        <v>820</v>
      </c>
      <c r="F37" s="417" t="s">
        <v>821</v>
      </c>
      <c r="G37" s="418" t="s">
        <v>822</v>
      </c>
      <c r="H37" s="418" t="s">
        <v>823</v>
      </c>
      <c r="I37" s="418" t="s">
        <v>824</v>
      </c>
      <c r="J37" s="360" t="s">
        <v>10</v>
      </c>
      <c r="K37" s="361" t="s">
        <v>9</v>
      </c>
      <c r="L37" s="362"/>
      <c r="M37" s="360" t="s">
        <v>825</v>
      </c>
      <c r="N37" s="360" t="s">
        <v>863</v>
      </c>
      <c r="O37" s="360" t="s">
        <v>852</v>
      </c>
      <c r="P37" s="360" t="s">
        <v>827</v>
      </c>
      <c r="Q37" s="29">
        <v>12</v>
      </c>
      <c r="R37" s="369">
        <v>1053102.3799999999</v>
      </c>
    </row>
    <row r="38" spans="1:18" ht="131.25" customHeight="1" x14ac:dyDescent="0.3">
      <c r="A38" s="359" t="s">
        <v>818</v>
      </c>
      <c r="B38" s="360" t="s">
        <v>819</v>
      </c>
      <c r="C38" s="360" t="s">
        <v>595</v>
      </c>
      <c r="D38" s="360" t="s">
        <v>595</v>
      </c>
      <c r="E38" s="417" t="s">
        <v>820</v>
      </c>
      <c r="F38" s="417" t="s">
        <v>821</v>
      </c>
      <c r="G38" s="418" t="s">
        <v>822</v>
      </c>
      <c r="H38" s="418" t="s">
        <v>823</v>
      </c>
      <c r="I38" s="418" t="s">
        <v>824</v>
      </c>
      <c r="J38" s="360" t="s">
        <v>10</v>
      </c>
      <c r="K38" s="361" t="s">
        <v>9</v>
      </c>
      <c r="L38" s="362"/>
      <c r="M38" s="360" t="s">
        <v>825</v>
      </c>
      <c r="N38" s="360" t="s">
        <v>863</v>
      </c>
      <c r="O38" s="360" t="s">
        <v>853</v>
      </c>
      <c r="P38" s="360" t="s">
        <v>827</v>
      </c>
      <c r="Q38" s="29">
        <v>12</v>
      </c>
      <c r="R38" s="369">
        <v>24318.26</v>
      </c>
    </row>
    <row r="39" spans="1:18" ht="131.25" customHeight="1" x14ac:dyDescent="0.3">
      <c r="A39" s="359" t="s">
        <v>818</v>
      </c>
      <c r="B39" s="360" t="s">
        <v>819</v>
      </c>
      <c r="C39" s="360" t="s">
        <v>595</v>
      </c>
      <c r="D39" s="360" t="s">
        <v>595</v>
      </c>
      <c r="E39" s="417" t="s">
        <v>820</v>
      </c>
      <c r="F39" s="417" t="s">
        <v>821</v>
      </c>
      <c r="G39" s="418" t="s">
        <v>822</v>
      </c>
      <c r="H39" s="418" t="s">
        <v>823</v>
      </c>
      <c r="I39" s="418" t="s">
        <v>824</v>
      </c>
      <c r="J39" s="360" t="s">
        <v>10</v>
      </c>
      <c r="K39" s="361" t="s">
        <v>9</v>
      </c>
      <c r="L39" s="362"/>
      <c r="M39" s="360" t="s">
        <v>825</v>
      </c>
      <c r="N39" s="360" t="s">
        <v>863</v>
      </c>
      <c r="O39" s="360" t="s">
        <v>854</v>
      </c>
      <c r="P39" s="360" t="s">
        <v>827</v>
      </c>
      <c r="Q39" s="29">
        <v>12</v>
      </c>
      <c r="R39" s="369">
        <v>26406.59</v>
      </c>
    </row>
    <row r="40" spans="1:18" ht="84.75" customHeight="1" x14ac:dyDescent="0.3">
      <c r="A40" s="10" t="s">
        <v>297</v>
      </c>
      <c r="B40" s="29">
        <v>1.1100000000000001</v>
      </c>
      <c r="C40" s="29" t="s">
        <v>145</v>
      </c>
      <c r="D40" s="29" t="s">
        <v>146</v>
      </c>
      <c r="E40" s="29">
        <v>1</v>
      </c>
      <c r="F40" s="29" t="s">
        <v>298</v>
      </c>
      <c r="G40" s="29">
        <v>2</v>
      </c>
      <c r="H40" s="29">
        <v>2.2999999999999998</v>
      </c>
      <c r="I40" s="29" t="s">
        <v>11</v>
      </c>
      <c r="J40" s="30" t="s">
        <v>10</v>
      </c>
      <c r="K40" s="30" t="s">
        <v>9</v>
      </c>
      <c r="L40" s="30"/>
      <c r="M40" s="29">
        <v>26</v>
      </c>
      <c r="N40" s="33" t="s">
        <v>815</v>
      </c>
      <c r="O40" s="354">
        <v>12101</v>
      </c>
      <c r="P40" s="29">
        <v>1</v>
      </c>
      <c r="Q40" s="29">
        <v>12</v>
      </c>
      <c r="R40" s="7">
        <v>10000000</v>
      </c>
    </row>
    <row r="41" spans="1:18" ht="84.75" customHeight="1" x14ac:dyDescent="0.3">
      <c r="A41" s="10" t="s">
        <v>297</v>
      </c>
      <c r="B41" s="29">
        <v>1.1100000000000001</v>
      </c>
      <c r="C41" s="29" t="s">
        <v>145</v>
      </c>
      <c r="D41" s="29" t="s">
        <v>146</v>
      </c>
      <c r="E41" s="29">
        <v>1</v>
      </c>
      <c r="F41" s="29" t="s">
        <v>298</v>
      </c>
      <c r="G41" s="29">
        <v>2</v>
      </c>
      <c r="H41" s="29">
        <v>2.2999999999999998</v>
      </c>
      <c r="I41" s="29" t="s">
        <v>11</v>
      </c>
      <c r="J41" s="30" t="s">
        <v>10</v>
      </c>
      <c r="K41" s="30" t="s">
        <v>9</v>
      </c>
      <c r="L41" s="30"/>
      <c r="M41" s="29">
        <v>26</v>
      </c>
      <c r="N41" s="33" t="s">
        <v>815</v>
      </c>
      <c r="O41" s="354" t="s">
        <v>813</v>
      </c>
      <c r="P41" s="29">
        <v>1</v>
      </c>
      <c r="Q41" s="29">
        <v>12</v>
      </c>
      <c r="R41" s="7">
        <v>1583936</v>
      </c>
    </row>
    <row r="42" spans="1:18" ht="84.75" customHeight="1" x14ac:dyDescent="0.3">
      <c r="A42" s="10" t="s">
        <v>297</v>
      </c>
      <c r="B42" s="29">
        <v>1.1100000000000001</v>
      </c>
      <c r="C42" s="29" t="s">
        <v>145</v>
      </c>
      <c r="D42" s="29" t="s">
        <v>146</v>
      </c>
      <c r="E42" s="29">
        <v>1</v>
      </c>
      <c r="F42" s="29" t="s">
        <v>298</v>
      </c>
      <c r="G42" s="29">
        <v>2</v>
      </c>
      <c r="H42" s="29">
        <v>2.2999999999999998</v>
      </c>
      <c r="I42" s="29" t="s">
        <v>11</v>
      </c>
      <c r="J42" s="30" t="s">
        <v>10</v>
      </c>
      <c r="K42" s="30" t="s">
        <v>9</v>
      </c>
      <c r="L42" s="30"/>
      <c r="M42" s="29">
        <v>26</v>
      </c>
      <c r="N42" s="33" t="s">
        <v>815</v>
      </c>
      <c r="O42" s="354" t="s">
        <v>814</v>
      </c>
      <c r="P42" s="29">
        <v>1</v>
      </c>
      <c r="Q42" s="29">
        <v>12</v>
      </c>
      <c r="R42" s="32">
        <v>2216064</v>
      </c>
    </row>
    <row r="43" spans="1:18" ht="84.75" customHeight="1" x14ac:dyDescent="0.3">
      <c r="A43" s="10" t="s">
        <v>297</v>
      </c>
      <c r="B43" s="29">
        <v>1.1100000000000001</v>
      </c>
      <c r="C43" s="29" t="s">
        <v>145</v>
      </c>
      <c r="D43" s="29" t="s">
        <v>146</v>
      </c>
      <c r="E43" s="29">
        <v>1</v>
      </c>
      <c r="F43" s="29" t="s">
        <v>298</v>
      </c>
      <c r="G43" s="29">
        <v>2</v>
      </c>
      <c r="H43" s="29">
        <v>2.2999999999999998</v>
      </c>
      <c r="I43" s="29" t="s">
        <v>11</v>
      </c>
      <c r="J43" s="30" t="s">
        <v>10</v>
      </c>
      <c r="K43" s="30" t="s">
        <v>9</v>
      </c>
      <c r="L43" s="30"/>
      <c r="M43" s="29">
        <v>26</v>
      </c>
      <c r="N43" s="33" t="s">
        <v>815</v>
      </c>
      <c r="O43" s="354">
        <v>51101</v>
      </c>
      <c r="P43" s="29">
        <v>1</v>
      </c>
      <c r="Q43" s="29">
        <v>12</v>
      </c>
      <c r="R43" s="145">
        <v>200000</v>
      </c>
    </row>
    <row r="44" spans="1:18" ht="84.75" customHeight="1" x14ac:dyDescent="0.3">
      <c r="A44" s="10" t="s">
        <v>297</v>
      </c>
      <c r="B44" s="29">
        <v>1.1100000000000001</v>
      </c>
      <c r="C44" s="29" t="s">
        <v>145</v>
      </c>
      <c r="D44" s="29" t="s">
        <v>146</v>
      </c>
      <c r="E44" s="29">
        <v>1</v>
      </c>
      <c r="F44" s="29" t="s">
        <v>298</v>
      </c>
      <c r="G44" s="29">
        <v>2</v>
      </c>
      <c r="H44" s="29">
        <v>2.2999999999999998</v>
      </c>
      <c r="I44" s="29" t="s">
        <v>11</v>
      </c>
      <c r="J44" s="30" t="s">
        <v>10</v>
      </c>
      <c r="K44" s="30" t="s">
        <v>9</v>
      </c>
      <c r="L44" s="30"/>
      <c r="M44" s="29">
        <v>26</v>
      </c>
      <c r="N44" s="33" t="s">
        <v>816</v>
      </c>
      <c r="O44" s="354">
        <v>33903</v>
      </c>
      <c r="P44" s="29">
        <v>1</v>
      </c>
      <c r="Q44" s="29">
        <v>12</v>
      </c>
      <c r="R44" s="383">
        <v>150000</v>
      </c>
    </row>
    <row r="45" spans="1:18" ht="84.75" customHeight="1" x14ac:dyDescent="0.3">
      <c r="A45" s="10" t="s">
        <v>297</v>
      </c>
      <c r="B45" s="29">
        <v>1.1100000000000001</v>
      </c>
      <c r="C45" s="29" t="s">
        <v>145</v>
      </c>
      <c r="D45" s="29" t="s">
        <v>146</v>
      </c>
      <c r="E45" s="29">
        <v>1</v>
      </c>
      <c r="F45" s="29" t="s">
        <v>298</v>
      </c>
      <c r="G45" s="29">
        <v>2</v>
      </c>
      <c r="H45" s="29">
        <v>2.2999999999999998</v>
      </c>
      <c r="I45" s="29" t="s">
        <v>11</v>
      </c>
      <c r="J45" s="30" t="s">
        <v>10</v>
      </c>
      <c r="K45" s="30" t="s">
        <v>9</v>
      </c>
      <c r="L45" s="30"/>
      <c r="M45" s="29">
        <v>26</v>
      </c>
      <c r="N45" s="33" t="s">
        <v>816</v>
      </c>
      <c r="O45" s="354">
        <v>44102</v>
      </c>
      <c r="P45" s="29">
        <v>1</v>
      </c>
      <c r="Q45" s="29">
        <v>12</v>
      </c>
      <c r="R45" s="383">
        <v>1850000</v>
      </c>
    </row>
    <row r="46" spans="1:18" ht="84.75" customHeight="1" x14ac:dyDescent="0.3">
      <c r="A46" s="10" t="s">
        <v>297</v>
      </c>
      <c r="B46" s="29">
        <v>1.1100000000000001</v>
      </c>
      <c r="C46" s="29" t="s">
        <v>145</v>
      </c>
      <c r="D46" s="29" t="s">
        <v>146</v>
      </c>
      <c r="E46" s="29">
        <v>1</v>
      </c>
      <c r="F46" s="29" t="s">
        <v>298</v>
      </c>
      <c r="G46" s="29">
        <v>2</v>
      </c>
      <c r="H46" s="29">
        <v>2.2999999999999998</v>
      </c>
      <c r="I46" s="29" t="s">
        <v>11</v>
      </c>
      <c r="J46" s="30" t="s">
        <v>10</v>
      </c>
      <c r="K46" s="30" t="s">
        <v>9</v>
      </c>
      <c r="L46" s="30"/>
      <c r="M46" s="29">
        <v>26</v>
      </c>
      <c r="N46" s="33" t="s">
        <v>817</v>
      </c>
      <c r="O46" s="354">
        <v>26102</v>
      </c>
      <c r="P46" s="29">
        <v>1</v>
      </c>
      <c r="Q46" s="29">
        <v>12</v>
      </c>
      <c r="R46" s="257">
        <v>16500</v>
      </c>
    </row>
    <row r="47" spans="1:18" ht="84.75" customHeight="1" x14ac:dyDescent="0.3">
      <c r="A47" s="10" t="s">
        <v>297</v>
      </c>
      <c r="B47" s="29">
        <v>1.1100000000000001</v>
      </c>
      <c r="C47" s="29" t="s">
        <v>145</v>
      </c>
      <c r="D47" s="29" t="s">
        <v>146</v>
      </c>
      <c r="E47" s="29">
        <v>1</v>
      </c>
      <c r="F47" s="29" t="s">
        <v>298</v>
      </c>
      <c r="G47" s="29">
        <v>2</v>
      </c>
      <c r="H47" s="29">
        <v>2.2999999999999998</v>
      </c>
      <c r="I47" s="29" t="s">
        <v>11</v>
      </c>
      <c r="J47" s="30" t="s">
        <v>10</v>
      </c>
      <c r="K47" s="30" t="s">
        <v>9</v>
      </c>
      <c r="L47" s="30"/>
      <c r="M47" s="29">
        <v>26</v>
      </c>
      <c r="N47" s="33" t="s">
        <v>817</v>
      </c>
      <c r="O47" s="354">
        <v>33604</v>
      </c>
      <c r="P47" s="29">
        <v>1</v>
      </c>
      <c r="Q47" s="29">
        <v>12</v>
      </c>
      <c r="R47" s="257">
        <v>1940000</v>
      </c>
    </row>
    <row r="48" spans="1:18" ht="84.75" customHeight="1" x14ac:dyDescent="0.3">
      <c r="A48" s="355" t="s">
        <v>297</v>
      </c>
      <c r="B48" s="356">
        <v>1.1100000000000001</v>
      </c>
      <c r="C48" s="356" t="s">
        <v>145</v>
      </c>
      <c r="D48" s="356" t="s">
        <v>146</v>
      </c>
      <c r="E48" s="356">
        <v>1</v>
      </c>
      <c r="F48" s="356" t="s">
        <v>298</v>
      </c>
      <c r="G48" s="356">
        <v>2</v>
      </c>
      <c r="H48" s="356">
        <v>2.2999999999999998</v>
      </c>
      <c r="I48" s="356" t="s">
        <v>11</v>
      </c>
      <c r="J48" s="357" t="s">
        <v>10</v>
      </c>
      <c r="K48" s="357" t="s">
        <v>9</v>
      </c>
      <c r="L48" s="357"/>
      <c r="M48" s="356">
        <v>26</v>
      </c>
      <c r="N48" s="33" t="s">
        <v>817</v>
      </c>
      <c r="O48" s="358">
        <v>37504</v>
      </c>
      <c r="P48" s="356">
        <v>1</v>
      </c>
      <c r="Q48" s="29">
        <v>12</v>
      </c>
      <c r="R48" s="150">
        <v>43500</v>
      </c>
    </row>
    <row r="49" spans="1:18" x14ac:dyDescent="0.3">
      <c r="A49" s="370"/>
      <c r="B49" s="370"/>
      <c r="C49" s="370"/>
      <c r="D49" s="370"/>
      <c r="E49" s="370"/>
      <c r="F49" s="370"/>
      <c r="G49" s="370"/>
      <c r="H49" s="370"/>
      <c r="I49" s="370"/>
      <c r="J49" s="370"/>
      <c r="K49" s="370"/>
      <c r="L49" s="370"/>
      <c r="M49" s="370"/>
      <c r="N49" s="370"/>
      <c r="O49" s="370"/>
      <c r="P49" s="370"/>
      <c r="Q49" s="371" t="s">
        <v>5</v>
      </c>
      <c r="R49" s="372">
        <f>+SUM(R9:R48)</f>
        <v>1782307352.4599998</v>
      </c>
    </row>
  </sheetData>
  <mergeCells count="7">
    <mergeCell ref="E7:F7"/>
    <mergeCell ref="A7:D7"/>
    <mergeCell ref="G7:I7"/>
    <mergeCell ref="J7:K7"/>
    <mergeCell ref="A2:R2"/>
    <mergeCell ref="A3:R3"/>
    <mergeCell ref="A5:R5"/>
  </mergeCells>
  <pageMargins left="0.35433070866141736" right="0.15748031496062992" top="0.59055118110236227" bottom="0.55118110236220474" header="0.31496062992125984" footer="0.31496062992125984"/>
  <pageSetup scale="65" orientation="landscape"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51</vt:i4>
      </vt:variant>
      <vt:variant>
        <vt:lpstr>Rangos con nombre</vt:lpstr>
      </vt:variant>
      <vt:variant>
        <vt:i4>22</vt:i4>
      </vt:variant>
    </vt:vector>
  </HeadingPairs>
  <TitlesOfParts>
    <vt:vector size="73" baseType="lpstr">
      <vt:lpstr>ÁRBOL DE PROBLEMAS </vt:lpstr>
      <vt:lpstr>ÁRBOL DE OBJETIVOS </vt:lpstr>
      <vt:lpstr>RESUMEN NARRATIVO</vt:lpstr>
      <vt:lpstr> FORMATO 4 MIR </vt:lpstr>
      <vt:lpstr>POA 2025 general</vt:lpstr>
      <vt:lpstr>POA FISE OK</vt:lpstr>
      <vt:lpstr>POA FAFEF OK</vt:lpstr>
      <vt:lpstr>POA IED OK</vt:lpstr>
      <vt:lpstr>ficha fin</vt:lpstr>
      <vt:lpstr>ficha propósito</vt:lpstr>
      <vt:lpstr>Tlapehuala Componente 1</vt:lpstr>
      <vt:lpstr>Iguala Componente 2</vt:lpstr>
      <vt:lpstr>Chilpancingo Componente 3</vt:lpstr>
      <vt:lpstr>Tlapa Componente 4</vt:lpstr>
      <vt:lpstr>Técpan Componente 5</vt:lpstr>
      <vt:lpstr>Ometepec Componente 6</vt:lpstr>
      <vt:lpstr>Acapulco Componente 7</vt:lpstr>
      <vt:lpstr>Antirrábico Rena.Componente 8</vt:lpstr>
      <vt:lpstr>CEMT Rena.Componente 9</vt:lpstr>
      <vt:lpstr>CAPASITS Chilpo.Componente 10</vt:lpstr>
      <vt:lpstr>CAPASITS Rena.Componente 11</vt:lpstr>
      <vt:lpstr>B.Sangre Tlapa Componente 12 </vt:lpstr>
      <vt:lpstr>B.Sangre Chilpo Componente13 </vt:lpstr>
      <vt:lpstr>Tlapehuala Actividad 1.1</vt:lpstr>
      <vt:lpstr>Iguala Actividad 2.1 </vt:lpstr>
      <vt:lpstr>Chilpancingo Actividad 3.1</vt:lpstr>
      <vt:lpstr>Tlapa Actividad 4.1</vt:lpstr>
      <vt:lpstr>Técpan Actividad 5.1 </vt:lpstr>
      <vt:lpstr>Ometepec Actividad 6.1</vt:lpstr>
      <vt:lpstr>Acapulco Actividad 7.1</vt:lpstr>
      <vt:lpstr>Antirrábico Rena.Actividad 8.1</vt:lpstr>
      <vt:lpstr>CEMT Rena.Actividad 9.1</vt:lpstr>
      <vt:lpstr>CAPASITS Chilpo.Actividad 10.1</vt:lpstr>
      <vt:lpstr>CAPASITS Rena.Actividad 11.1</vt:lpstr>
      <vt:lpstr>B.Sangre Tlapa Actividad 12.1</vt:lpstr>
      <vt:lpstr>B.Sangre ChilpoActividad 13.1</vt:lpstr>
      <vt:lpstr>Componente 14 Mortuorio </vt:lpstr>
      <vt:lpstr>Actividad 14.1Mortuorio </vt:lpstr>
      <vt:lpstr>Aportación Líquida Componen 15</vt:lpstr>
      <vt:lpstr>Aportación Líquida Activida15.1</vt:lpstr>
      <vt:lpstr>FICHA COMPONENTE 16 SEMEFO</vt:lpstr>
      <vt:lpstr>FICHA ACTIVIDAD 16.1 SEMEFO</vt:lpstr>
      <vt:lpstr>FICHA ACTIVIDAD 16.2 SEMEFO </vt:lpstr>
      <vt:lpstr>FICHA ACTIVIDAD 16.3 SEMEFO </vt:lpstr>
      <vt:lpstr>COMPONENTE 17 CÁNCER </vt:lpstr>
      <vt:lpstr> CÁNCER ACTIVIDAD 17.1 </vt:lpstr>
      <vt:lpstr>CÁNCER ACTIVIDAD 17.2 </vt:lpstr>
      <vt:lpstr>COMPONENTE 18 SALUD MENTAL</vt:lpstr>
      <vt:lpstr> SALUD MENTAL ACTIVIDAD 18.1</vt:lpstr>
      <vt:lpstr>ACTIVIDAD 18.2 SALUD MENTAL</vt:lpstr>
      <vt:lpstr>FORMATO PRESUPUESTARIO</vt:lpstr>
      <vt:lpstr>'POA 2025 general'!Área_de_extracción</vt:lpstr>
      <vt:lpstr>'POA FAFEF OK'!Área_de_extracción</vt:lpstr>
      <vt:lpstr>'POA FISE OK'!Área_de_extracción</vt:lpstr>
      <vt:lpstr>'POA IED OK'!Área_de_extracción</vt:lpstr>
      <vt:lpstr>' CÁNCER ACTIVIDAD 17.1 '!Área_de_impresión</vt:lpstr>
      <vt:lpstr>' SALUD MENTAL ACTIVIDAD 18.1'!Área_de_impresión</vt:lpstr>
      <vt:lpstr>'ACTIVIDAD 18.2 SALUD MENTAL'!Área_de_impresión</vt:lpstr>
      <vt:lpstr>'Aportación Líquida Activida15.1'!Área_de_impresión</vt:lpstr>
      <vt:lpstr>'Aportación Líquida Componen 15'!Área_de_impresión</vt:lpstr>
      <vt:lpstr>'CÁNCER ACTIVIDAD 17.2 '!Área_de_impresión</vt:lpstr>
      <vt:lpstr>'COMPONENTE 18 SALUD MENTAL'!Área_de_impresión</vt:lpstr>
      <vt:lpstr>'POA 2025 general'!Área_de_impresión</vt:lpstr>
      <vt:lpstr>'POA FAFEF OK'!Área_de_impresión</vt:lpstr>
      <vt:lpstr>'POA FISE OK'!Área_de_impresión</vt:lpstr>
      <vt:lpstr>'POA IED OK'!Área_de_impresión</vt:lpstr>
      <vt:lpstr>'POA FAFEF OK'!Criterios</vt:lpstr>
      <vt:lpstr>'POA FISE OK'!Criterios</vt:lpstr>
      <vt:lpstr>'POA IED OK'!Criterios</vt:lpstr>
      <vt:lpstr>'POA 2025 general'!Títulos_a_imprimir</vt:lpstr>
      <vt:lpstr>'POA FAFEF OK'!Títulos_a_imprimir</vt:lpstr>
      <vt:lpstr>'POA FISE OK'!Títulos_a_imprimir</vt:lpstr>
      <vt:lpstr>'POA IED OK'!Títulos_a_imprimir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Caudillo</dc:creator>
  <cp:lastModifiedBy>Alejandro Reyes Marín</cp:lastModifiedBy>
  <cp:lastPrinted>2025-04-01T17:49:52Z</cp:lastPrinted>
  <dcterms:created xsi:type="dcterms:W3CDTF">2016-09-28T17:12:24Z</dcterms:created>
  <dcterms:modified xsi:type="dcterms:W3CDTF">2025-04-01T18:01:41Z</dcterms:modified>
</cp:coreProperties>
</file>